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D172" i="1" l="1"/>
  <c r="D171" i="1"/>
  <c r="D170" i="1"/>
  <c r="D169" i="1"/>
  <c r="D167" i="1"/>
  <c r="D166" i="1"/>
  <c r="D165" i="1"/>
  <c r="D164" i="1"/>
  <c r="D162" i="1"/>
  <c r="D161" i="1"/>
  <c r="D160" i="1"/>
  <c r="D159" i="1"/>
  <c r="D137" i="1"/>
  <c r="D136" i="1"/>
  <c r="D135" i="1"/>
  <c r="D134" i="1"/>
  <c r="D132" i="1"/>
  <c r="D131" i="1"/>
  <c r="D130" i="1"/>
  <c r="D129" i="1"/>
  <c r="D127" i="1"/>
  <c r="D126" i="1"/>
  <c r="D125" i="1"/>
  <c r="D124" i="1"/>
  <c r="D98" i="1"/>
  <c r="D97" i="1"/>
  <c r="D96" i="1"/>
  <c r="D95" i="1"/>
  <c r="D93" i="1"/>
  <c r="D92" i="1"/>
  <c r="D91" i="1"/>
  <c r="D90" i="1"/>
  <c r="D88" i="1"/>
  <c r="D87" i="1"/>
  <c r="D86" i="1"/>
  <c r="D85" i="1"/>
  <c r="N58" i="1" l="1"/>
  <c r="N59" i="1"/>
  <c r="N60" i="1"/>
  <c r="N61" i="1"/>
  <c r="N72" i="1" l="1"/>
  <c r="N73" i="1"/>
  <c r="N74" i="1"/>
  <c r="N75" i="1"/>
  <c r="N76" i="1"/>
  <c r="N77" i="1"/>
  <c r="N78" i="1"/>
  <c r="N79" i="1"/>
  <c r="N80" i="1"/>
  <c r="N81" i="1"/>
  <c r="N63" i="1"/>
  <c r="N64" i="1"/>
  <c r="N65" i="1"/>
  <c r="N66" i="1"/>
  <c r="N67" i="1"/>
  <c r="N68" i="1"/>
  <c r="N69" i="1"/>
  <c r="N70" i="1"/>
  <c r="N71" i="1"/>
  <c r="N57" i="1"/>
  <c r="N56" i="1"/>
  <c r="N62" i="1"/>
  <c r="N42" i="1" l="1"/>
  <c r="N48" i="1"/>
  <c r="N49" i="1"/>
  <c r="N50" i="1"/>
  <c r="N51" i="1"/>
  <c r="N52" i="1"/>
  <c r="N53" i="1"/>
  <c r="N54" i="1"/>
  <c r="N55" i="1"/>
  <c r="N47" i="1" l="1"/>
  <c r="N46" i="1"/>
  <c r="N45" i="1"/>
  <c r="N44" i="1"/>
  <c r="N43" i="1"/>
  <c r="N41" i="1" l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" i="1" l="1"/>
  <c r="N13" i="1" l="1"/>
  <c r="N14" i="1"/>
  <c r="N15" i="1"/>
  <c r="N16" i="1"/>
  <c r="N17" i="1"/>
  <c r="N12" i="1"/>
  <c r="N9" i="1"/>
  <c r="N10" i="1"/>
  <c r="N11" i="1"/>
  <c r="N3" i="1"/>
  <c r="N4" i="1"/>
  <c r="N5" i="1"/>
  <c r="N6" i="1"/>
  <c r="N7" i="1"/>
  <c r="N8" i="1"/>
  <c r="N18" i="1" l="1"/>
  <c r="N19" i="1" l="1"/>
  <c r="N20" i="1" l="1"/>
  <c r="N21" i="1" l="1"/>
</calcChain>
</file>

<file path=xl/sharedStrings.xml><?xml version="1.0" encoding="utf-8"?>
<sst xmlns="http://schemas.openxmlformats.org/spreadsheetml/2006/main" count="571" uniqueCount="320">
  <si>
    <t>SLICE</t>
  </si>
  <si>
    <t>COUNT</t>
  </si>
  <si>
    <t>TOTAL AREA</t>
  </si>
  <si>
    <t>AVERAGE SIZE</t>
  </si>
  <si>
    <t>% AREA</t>
  </si>
  <si>
    <t>MEAN</t>
  </si>
  <si>
    <t>MCAO/R</t>
    <phoneticPr fontId="1" type="noConversion"/>
  </si>
  <si>
    <t/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</si>
  <si>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_34806.tif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</si>
  <si>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_34805.tif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</si>
  <si>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_34808.tif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</si>
  <si>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_34807.tif</t>
    </r>
  </si>
  <si>
    <r>
      <rPr>
        <sz val="9"/>
        <color indexed="62"/>
        <rFont val="MingLiU"/>
        <family val="3"/>
        <charset val="136"/>
      </rPr>
      <t>组别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</si>
  <si>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_34810.tif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</si>
  <si>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_34809.tif</t>
    </r>
  </si>
  <si>
    <r>
      <rPr>
        <sz val="9"/>
        <color indexed="62"/>
        <rFont val="MingLiU"/>
        <family val="3"/>
        <charset val="136"/>
      </rPr>
      <t>统计</t>
    </r>
  </si>
  <si>
    <r>
      <rPr>
        <sz val="9"/>
        <color indexed="62"/>
        <rFont val="MingLiU"/>
        <family val="3"/>
        <charset val="136"/>
      </rPr>
      <t>自由度</t>
    </r>
  </si>
  <si>
    <r>
      <rPr>
        <sz val="9"/>
        <color indexed="62"/>
        <rFont val="MingLiU"/>
        <family val="3"/>
        <charset val="136"/>
      </rPr>
      <t>显著性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</si>
  <si>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_34812.tif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</si>
  <si>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_34811.tif</t>
    </r>
  </si>
  <si>
    <r>
      <rPr>
        <sz val="9"/>
        <color indexed="62"/>
        <rFont val="MingLiU"/>
        <family val="3"/>
        <charset val="136"/>
      </rPr>
      <t>细胞凋亡率</t>
    </r>
  </si>
  <si>
    <r>
      <rPr>
        <sz val="9"/>
        <color indexed="62"/>
        <rFont val="MingLiU"/>
        <family val="3"/>
        <charset val="136"/>
      </rPr>
      <t>假手术组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</si>
  <si>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_34814.tif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</si>
  <si>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_34813.tif</t>
    </r>
  </si>
  <si>
    <r>
      <t>MCAO/R</t>
    </r>
    <r>
      <rPr>
        <sz val="9"/>
        <color indexed="62"/>
        <rFont val="MingLiU"/>
        <family val="3"/>
        <charset val="136"/>
      </rPr>
      <t>组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</si>
  <si>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_34816.tif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</si>
  <si>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_34815.tif</t>
    </r>
  </si>
  <si>
    <r>
      <rPr>
        <sz val="9"/>
        <color indexed="62"/>
        <rFont val="MingLiU"/>
        <family val="3"/>
        <charset val="136"/>
      </rPr>
      <t>瘦素组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</si>
  <si>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_34818.tif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</si>
  <si>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_34817.tif</t>
    </r>
  </si>
  <si>
    <r>
      <t>PI3K</t>
    </r>
    <r>
      <rPr>
        <sz val="9"/>
        <color indexed="62"/>
        <rFont val="MingLiU"/>
        <family val="3"/>
        <charset val="136"/>
      </rPr>
      <t>抑制剂组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</si>
  <si>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_34820.tif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</si>
  <si>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_34819.tif</t>
    </r>
  </si>
  <si>
    <r>
      <t xml:space="preserve">*. </t>
    </r>
    <r>
      <rPr>
        <sz val="9"/>
        <color indexed="60"/>
        <rFont val="MingLiU"/>
        <family val="3"/>
        <charset val="136"/>
      </rPr>
      <t>这是真显著性的下限。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</si>
  <si>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_34822.tif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</si>
  <si>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_34821.tif</t>
    </r>
  </si>
  <si>
    <r>
      <t xml:space="preserve">a. </t>
    </r>
    <r>
      <rPr>
        <sz val="9"/>
        <color indexed="60"/>
        <rFont val="MingLiU"/>
        <family val="3"/>
        <charset val="136"/>
      </rPr>
      <t>里利氏显著性修正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</si>
  <si>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_34827.tif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</si>
  <si>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_34826.tif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</si>
  <si>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_34927.tif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</si>
  <si>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_34926.tif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</si>
  <si>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_34929.tif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</si>
  <si>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_34928.tif</t>
    </r>
  </si>
  <si>
    <r>
      <rPr>
        <sz val="9"/>
        <color indexed="62"/>
        <rFont val="MingLiU"/>
        <family val="3"/>
        <charset val="136"/>
      </rPr>
      <t>莱文统计</t>
    </r>
  </si>
  <si>
    <r>
      <rPr>
        <sz val="9"/>
        <color indexed="62"/>
        <rFont val="MingLiU"/>
        <family val="3"/>
        <charset val="136"/>
      </rPr>
      <t>自由度</t>
    </r>
    <r>
      <rPr>
        <sz val="9"/>
        <color indexed="62"/>
        <rFont val="Times New Roman"/>
        <family val="1"/>
      </rPr>
      <t xml:space="preserve"> 1</t>
    </r>
  </si>
  <si>
    <r>
      <rPr>
        <sz val="9"/>
        <color indexed="62"/>
        <rFont val="MingLiU"/>
        <family val="3"/>
        <charset val="136"/>
      </rPr>
      <t>自由度</t>
    </r>
    <r>
      <rPr>
        <sz val="9"/>
        <color indexed="62"/>
        <rFont val="Times New Roman"/>
        <family val="1"/>
      </rPr>
      <t xml:space="preserve"> 2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</si>
  <si>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_34931.tif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</si>
  <si>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_34930.tif</t>
    </r>
  </si>
  <si>
    <r>
      <rPr>
        <sz val="9"/>
        <color indexed="62"/>
        <rFont val="MingLiU"/>
        <family val="3"/>
        <charset val="136"/>
      </rPr>
      <t>基于平均值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</si>
  <si>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_34932.tif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</si>
  <si>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_34933.tif</t>
    </r>
  </si>
  <si>
    <r>
      <rPr>
        <sz val="9"/>
        <color indexed="62"/>
        <rFont val="MingLiU"/>
        <family val="3"/>
        <charset val="136"/>
      </rPr>
      <t>基于中位数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</si>
  <si>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_34935.tif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</si>
  <si>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_34934.tif</t>
    </r>
  </si>
  <si>
    <r>
      <rPr>
        <sz val="9"/>
        <color indexed="62"/>
        <rFont val="MingLiU"/>
        <family val="3"/>
        <charset val="136"/>
      </rPr>
      <t>基于中位数并具有调整后自由度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</si>
  <si>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_34916.tif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</si>
  <si>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_34915.tif</t>
    </r>
  </si>
  <si>
    <r>
      <rPr>
        <sz val="9"/>
        <color indexed="62"/>
        <rFont val="MingLiU"/>
        <family val="3"/>
        <charset val="136"/>
      </rPr>
      <t>基于剪除后平均值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</si>
  <si>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_34919.tif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</si>
  <si>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_34918.tif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</si>
  <si>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_34921.tif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</si>
  <si>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_34920.tif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</si>
  <si>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_34923.tif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</si>
  <si>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_34922.tif</t>
    </r>
  </si>
  <si>
    <r>
      <rPr>
        <sz val="9"/>
        <color indexed="60"/>
        <rFont val="MingLiU"/>
        <family val="3"/>
        <charset val="136"/>
      </rPr>
      <t>因变量</t>
    </r>
    <r>
      <rPr>
        <sz val="9"/>
        <color indexed="60"/>
        <rFont val="Times New Roman"/>
        <family val="1"/>
      </rPr>
      <t xml:space="preserve">: </t>
    </r>
  </si>
  <si>
    <r>
      <rPr>
        <sz val="9"/>
        <color indexed="60"/>
        <rFont val="MingLiU"/>
        <family val="3"/>
        <charset val="136"/>
      </rPr>
      <t>细胞凋亡率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</si>
  <si>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_34925.tif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</si>
  <si>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_34924.tif</t>
    </r>
  </si>
  <si>
    <r>
      <t xml:space="preserve">(I) </t>
    </r>
    <r>
      <rPr>
        <sz val="9"/>
        <color indexed="62"/>
        <rFont val="MingLiU"/>
        <family val="3"/>
        <charset val="136"/>
      </rPr>
      <t>组别</t>
    </r>
  </si>
  <si>
    <r>
      <rPr>
        <sz val="9"/>
        <color indexed="62"/>
        <rFont val="MingLiU"/>
        <family val="3"/>
        <charset val="136"/>
      </rPr>
      <t>平均值差值</t>
    </r>
    <r>
      <rPr>
        <sz val="9"/>
        <color indexed="62"/>
        <rFont val="Times New Roman"/>
        <family val="1"/>
      </rPr>
      <t xml:space="preserve"> (I-J)</t>
    </r>
  </si>
  <si>
    <r>
      <rPr>
        <sz val="9"/>
        <color indexed="62"/>
        <rFont val="MingLiU"/>
        <family val="3"/>
        <charset val="136"/>
      </rPr>
      <t>标准</t>
    </r>
    <r>
      <rPr>
        <sz val="9"/>
        <color indexed="62"/>
        <rFont val="Times New Roman"/>
        <family val="1"/>
      </rPr>
      <t xml:space="preserve"> </t>
    </r>
    <r>
      <rPr>
        <sz val="9"/>
        <color indexed="62"/>
        <rFont val="MingLiU"/>
        <family val="3"/>
        <charset val="136"/>
      </rPr>
      <t>错误</t>
    </r>
  </si>
  <si>
    <r>
      <t xml:space="preserve">95% </t>
    </r>
    <r>
      <rPr>
        <sz val="9"/>
        <color indexed="62"/>
        <rFont val="MingLiU"/>
        <family val="3"/>
        <charset val="136"/>
      </rPr>
      <t>置信区间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</si>
  <si>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_34778.tif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</si>
  <si>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_34779.tif</t>
    </r>
  </si>
  <si>
    <r>
      <rPr>
        <sz val="9"/>
        <color indexed="62"/>
        <rFont val="MingLiU"/>
        <family val="3"/>
        <charset val="136"/>
      </rPr>
      <t>下限</t>
    </r>
  </si>
  <si>
    <r>
      <rPr>
        <sz val="9"/>
        <color indexed="62"/>
        <rFont val="MingLiU"/>
        <family val="3"/>
        <charset val="136"/>
      </rPr>
      <t>上限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</si>
  <si>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_34780.tif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</si>
  <si>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_34781.tif</t>
    </r>
  </si>
  <si>
    <r>
      <t>-74.1392799300</t>
    </r>
    <r>
      <rPr>
        <vertAlign val="superscript"/>
        <sz val="9"/>
        <color indexed="60"/>
        <rFont val="Times New Roman"/>
        <family val="1"/>
      </rPr>
      <t>*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</si>
  <si>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_34782.tif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</si>
  <si>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_34783.tif</t>
    </r>
  </si>
  <si>
    <r>
      <t>-30.8061994300</t>
    </r>
    <r>
      <rPr>
        <vertAlign val="superscript"/>
        <sz val="9"/>
        <color indexed="60"/>
        <rFont val="Times New Roman"/>
        <family val="1"/>
      </rPr>
      <t>*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</si>
  <si>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_34784.tif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</si>
  <si>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_34785.tif</t>
    </r>
  </si>
  <si>
    <r>
      <t>-56.1298529300</t>
    </r>
    <r>
      <rPr>
        <vertAlign val="superscript"/>
        <sz val="9"/>
        <color indexed="60"/>
        <rFont val="Times New Roman"/>
        <family val="1"/>
      </rPr>
      <t>*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</si>
  <si>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_34786.tif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</si>
  <si>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_34787.tif</t>
    </r>
  </si>
  <si>
    <r>
      <t>74.1392799300</t>
    </r>
    <r>
      <rPr>
        <vertAlign val="superscript"/>
        <sz val="9"/>
        <color indexed="60"/>
        <rFont val="Times New Roman"/>
        <family val="1"/>
      </rPr>
      <t>*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</si>
  <si>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_34788.tif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</si>
  <si>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_34789.tif</t>
    </r>
  </si>
  <si>
    <r>
      <t>43.3330805000</t>
    </r>
    <r>
      <rPr>
        <vertAlign val="superscript"/>
        <sz val="9"/>
        <color indexed="60"/>
        <rFont val="Times New Roman"/>
        <family val="1"/>
      </rPr>
      <t>*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</si>
  <si>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_34798.tif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</si>
  <si>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_34796.tif</t>
    </r>
  </si>
  <si>
    <r>
      <t>18.0094270000</t>
    </r>
    <r>
      <rPr>
        <vertAlign val="superscript"/>
        <sz val="9"/>
        <color indexed="60"/>
        <rFont val="Times New Roman"/>
        <family val="1"/>
      </rPr>
      <t>*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</si>
  <si>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_34790.tif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</si>
  <si>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_34791.tif</t>
    </r>
  </si>
  <si>
    <r>
      <t>30.8061994300</t>
    </r>
    <r>
      <rPr>
        <vertAlign val="superscript"/>
        <sz val="9"/>
        <color indexed="60"/>
        <rFont val="Times New Roman"/>
        <family val="1"/>
      </rPr>
      <t>*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</si>
  <si>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_34792.tif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</si>
  <si>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_34793.tif</t>
    </r>
  </si>
  <si>
    <r>
      <t>-43.3330805000</t>
    </r>
    <r>
      <rPr>
        <vertAlign val="superscript"/>
        <sz val="9"/>
        <color indexed="60"/>
        <rFont val="Times New Roman"/>
        <family val="1"/>
      </rPr>
      <t>*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</si>
  <si>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_34794.tif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</si>
  <si>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_34795.tif</t>
    </r>
  </si>
  <si>
    <r>
      <t>-25.3236535000</t>
    </r>
    <r>
      <rPr>
        <vertAlign val="superscript"/>
        <sz val="9"/>
        <color indexed="60"/>
        <rFont val="Times New Roman"/>
        <family val="1"/>
      </rPr>
      <t>*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</si>
  <si>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_34799.tif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</si>
  <si>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_34800.tif</t>
    </r>
  </si>
  <si>
    <r>
      <t>56.1298529300</t>
    </r>
    <r>
      <rPr>
        <vertAlign val="superscript"/>
        <sz val="9"/>
        <color indexed="60"/>
        <rFont val="Times New Roman"/>
        <family val="1"/>
      </rPr>
      <t>*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</si>
  <si>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_34803.tif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</si>
  <si>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_34804.tif</t>
    </r>
  </si>
  <si>
    <r>
      <t>-18.0094270000</t>
    </r>
    <r>
      <rPr>
        <vertAlign val="superscript"/>
        <sz val="9"/>
        <color indexed="60"/>
        <rFont val="Times New Roman"/>
        <family val="1"/>
      </rPr>
      <t>*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</si>
  <si>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_34830.tif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</si>
  <si>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_34831.tif</t>
    </r>
  </si>
  <si>
    <r>
      <t>25.3236535000</t>
    </r>
    <r>
      <rPr>
        <vertAlign val="superscript"/>
        <sz val="9"/>
        <color indexed="60"/>
        <rFont val="Times New Roman"/>
        <family val="1"/>
      </rPr>
      <t>*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</si>
  <si>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_34849.tif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</si>
  <si>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_34850.tif</t>
    </r>
  </si>
  <si>
    <r>
      <t xml:space="preserve">*. </t>
    </r>
    <r>
      <rPr>
        <sz val="9"/>
        <color indexed="60"/>
        <rFont val="MingLiU"/>
        <family val="3"/>
        <charset val="136"/>
      </rPr>
      <t>平均值差值的显著性水平为</t>
    </r>
    <r>
      <rPr>
        <sz val="9"/>
        <color indexed="60"/>
        <rFont val="Times New Roman"/>
        <family val="1"/>
      </rPr>
      <t xml:space="preserve"> 0.05</t>
    </r>
    <r>
      <rPr>
        <sz val="9"/>
        <color indexed="60"/>
        <rFont val="MingLiU"/>
        <family val="3"/>
        <charset val="136"/>
      </rPr>
      <t>。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</si>
  <si>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_34853.tif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</si>
  <si>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_34854.tif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</si>
  <si>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_34867.tif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</si>
  <si>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_34869.tif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</si>
  <si>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_34871.tif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</si>
  <si>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_34863.tif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</si>
  <si>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_34864.tif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</si>
  <si>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_34873.tif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</si>
  <si>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_34872.tif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</si>
  <si>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_34874.tif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</si>
  <si>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_34875.tif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</si>
  <si>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_960.tif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</si>
  <si>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_961.tif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</si>
  <si>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_12254.tif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</si>
  <si>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_12255.tif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</si>
  <si>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_12258.tif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</si>
  <si>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_12259.tif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</si>
  <si>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_12274.tif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</si>
  <si>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_12277.tif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</si>
  <si>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_12279.tif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</si>
  <si>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_12280.tif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</si>
  <si>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_12289.tif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</si>
  <si>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_12290.tif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</si>
  <si>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_12322.tif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</si>
  <si>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_12323.tif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</si>
  <si>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_12335.tif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</si>
  <si>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_12336.tif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</si>
  <si>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_23372.tif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</si>
  <si>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_23373.tif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</si>
  <si>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_23376.tif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</si>
  <si>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_23377.tif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</si>
  <si>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_23388.tif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</si>
  <si>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_23389.tif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</si>
  <si>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_23390.tif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</si>
  <si>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_23391.tif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</si>
  <si>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_23393.tif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</si>
  <si>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_23392.tif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</si>
  <si>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_24765.tif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</si>
  <si>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_24766.tif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</si>
  <si>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_24768.tif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</si>
  <si>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_24771.tif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</si>
  <si>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_24833.tif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</si>
  <si>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_25839.tif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</si>
  <si>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_25841.tif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</si>
  <si>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_25843.tif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</si>
  <si>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_11676.tif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</si>
  <si>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_11675.tif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</si>
  <si>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_12240.tif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</si>
  <si>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_12250.tif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</si>
  <si>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_24764.tif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</si>
  <si>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_24763.tif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</si>
  <si>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_24773.tif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</si>
  <si>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_24774.tif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</si>
  <si>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_24777.tif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</si>
  <si>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_24778.tif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</si>
  <si>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_24779.tif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</si>
  <si>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_24781.tif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</si>
  <si>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_34832.tif</t>
    </r>
    <phoneticPr fontId="1" type="noConversion"/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</si>
  <si>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_34834.tif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</si>
  <si>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_34835.tif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</si>
  <si>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_34855.tif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</si>
  <si>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_34856.tif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</si>
  <si>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_34857.tif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</si>
  <si>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_34858.tif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</si>
  <si>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_34860.tif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</si>
  <si>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_34862.tif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</si>
  <si>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_34865.tif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</si>
  <si>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_34866.tif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</si>
  <si>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_34876.tif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</si>
  <si>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_34877.tif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</si>
  <si>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_34878.tif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</si>
  <si>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_34936.tif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</si>
  <si>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_34937.tif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</si>
  <si>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_34950.tif</t>
    </r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</si>
  <si>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_34952.tif</t>
    </r>
  </si>
  <si>
    <t>LY+Leptin</t>
    <phoneticPr fontId="1" type="noConversion"/>
  </si>
  <si>
    <t>Leptin</t>
    <phoneticPr fontId="1" type="noConversion"/>
  </si>
  <si>
    <t xml:space="preserve">Apoptotic index </t>
    <phoneticPr fontId="1" type="noConversion"/>
  </si>
  <si>
    <t>Group</t>
    <phoneticPr fontId="1" type="noConversion"/>
  </si>
  <si>
    <t>Sham</t>
    <phoneticPr fontId="1" type="noConversion"/>
  </si>
  <si>
    <t>Normality test</t>
    <phoneticPr fontId="1" type="noConversion"/>
  </si>
  <si>
    <t>Shapiro-wilk</t>
    <phoneticPr fontId="1" type="noConversion"/>
  </si>
  <si>
    <t>Homogeneity of variance test</t>
    <phoneticPr fontId="1" type="noConversion"/>
  </si>
  <si>
    <t>Multiple Comparisons</t>
    <phoneticPr fontId="1" type="noConversion"/>
  </si>
  <si>
    <t>Tamhane2 test</t>
    <phoneticPr fontId="1" type="noConversion"/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</si>
  <si>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_34868.tif</t>
    </r>
    <phoneticPr fontId="1" type="noConversion"/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</si>
  <si>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_12238.tif</t>
    </r>
    <phoneticPr fontId="1" type="noConversion"/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</si>
  <si>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_12252.tif</t>
    </r>
    <phoneticPr fontId="1" type="noConversion"/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</si>
  <si>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_24775.tif</t>
    </r>
    <phoneticPr fontId="1" type="noConversion"/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</si>
  <si>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_24780.tif</t>
    </r>
    <phoneticPr fontId="1" type="noConversion"/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</si>
  <si>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_34859.tif</t>
    </r>
    <phoneticPr fontId="1" type="noConversion"/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</si>
  <si>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_34861.tif</t>
    </r>
    <phoneticPr fontId="1" type="noConversion"/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</si>
  <si>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_34879.tif</t>
    </r>
    <phoneticPr fontId="1" type="noConversion"/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</si>
  <si>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_34951.tif</t>
    </r>
    <phoneticPr fontId="1" type="noConversion"/>
  </si>
  <si>
    <r>
      <rPr>
        <sz val="11"/>
        <color theme="1"/>
        <rFont val="宋体"/>
        <family val="2"/>
      </rPr>
      <t>图像</t>
    </r>
    <r>
      <rPr>
        <sz val="11"/>
        <color theme="1"/>
        <rFont val="Times New Roman"/>
        <family val="1"/>
      </rPr>
      <t>_34953.tif</t>
    </r>
    <phoneticPr fontId="1" type="noConversion"/>
  </si>
  <si>
    <t>Group</t>
    <phoneticPr fontId="1" type="noConversion"/>
  </si>
  <si>
    <t>Bcl2</t>
    <phoneticPr fontId="1" type="noConversion"/>
  </si>
  <si>
    <t>Bcl2</t>
    <phoneticPr fontId="1" type="noConversion"/>
  </si>
  <si>
    <t>β-actin</t>
    <phoneticPr fontId="1" type="noConversion"/>
  </si>
  <si>
    <t>β-actin</t>
    <phoneticPr fontId="1" type="noConversion"/>
  </si>
  <si>
    <t>Bcl2/β-actin</t>
    <phoneticPr fontId="1" type="noConversion"/>
  </si>
  <si>
    <t>Bcl2/β-actin</t>
    <phoneticPr fontId="1" type="noConversion"/>
  </si>
  <si>
    <t>Normality test</t>
    <phoneticPr fontId="1" type="noConversion"/>
  </si>
  <si>
    <t>Sham</t>
    <phoneticPr fontId="1" type="noConversion"/>
  </si>
  <si>
    <t>Group</t>
  </si>
  <si>
    <t>Shapiro-wilk</t>
    <phoneticPr fontId="1" type="noConversion"/>
  </si>
  <si>
    <t>MCAO/R</t>
    <phoneticPr fontId="1" type="noConversion"/>
  </si>
  <si>
    <r>
      <rPr>
        <sz val="9"/>
        <color indexed="62"/>
        <rFont val="MingLiU"/>
        <family val="1"/>
        <charset val="136"/>
      </rPr>
      <t>统计</t>
    </r>
  </si>
  <si>
    <r>
      <rPr>
        <sz val="9"/>
        <color indexed="62"/>
        <rFont val="MingLiU"/>
        <family val="1"/>
        <charset val="136"/>
      </rPr>
      <t>自由度</t>
    </r>
  </si>
  <si>
    <r>
      <rPr>
        <sz val="9"/>
        <color indexed="62"/>
        <rFont val="MingLiU"/>
        <family val="1"/>
        <charset val="136"/>
      </rPr>
      <t>显著性</t>
    </r>
  </si>
  <si>
    <t>Bcl2</t>
  </si>
  <si>
    <t>Sham</t>
  </si>
  <si>
    <t>LY+Leptin</t>
    <phoneticPr fontId="1" type="noConversion"/>
  </si>
  <si>
    <t>LY+Leptin</t>
    <phoneticPr fontId="1" type="noConversion"/>
  </si>
  <si>
    <t>MCAO/R</t>
  </si>
  <si>
    <t>Leptin</t>
  </si>
  <si>
    <t>LY+Leptin</t>
  </si>
  <si>
    <r>
      <t xml:space="preserve">a. </t>
    </r>
    <r>
      <rPr>
        <sz val="9"/>
        <color indexed="60"/>
        <rFont val="MingLiU"/>
        <family val="1"/>
        <charset val="136"/>
      </rPr>
      <t>里利氏显著性修正</t>
    </r>
  </si>
  <si>
    <t>Leptin</t>
    <phoneticPr fontId="1" type="noConversion"/>
  </si>
  <si>
    <r>
      <rPr>
        <sz val="9"/>
        <color indexed="62"/>
        <rFont val="MingLiU"/>
        <family val="1"/>
        <charset val="136"/>
      </rPr>
      <t>莱文统计</t>
    </r>
  </si>
  <si>
    <r>
      <rPr>
        <sz val="9"/>
        <color indexed="62"/>
        <rFont val="MingLiU"/>
        <family val="1"/>
        <charset val="136"/>
      </rPr>
      <t>自由度</t>
    </r>
    <r>
      <rPr>
        <sz val="9"/>
        <color indexed="62"/>
        <rFont val="Times New Roman"/>
        <family val="1"/>
      </rPr>
      <t xml:space="preserve"> 1</t>
    </r>
  </si>
  <si>
    <r>
      <rPr>
        <sz val="9"/>
        <color indexed="62"/>
        <rFont val="MingLiU"/>
        <family val="1"/>
        <charset val="136"/>
      </rPr>
      <t>自由度</t>
    </r>
    <r>
      <rPr>
        <sz val="9"/>
        <color indexed="62"/>
        <rFont val="Times New Roman"/>
        <family val="1"/>
      </rPr>
      <t xml:space="preserve"> 2</t>
    </r>
  </si>
  <si>
    <t>Sham</t>
    <phoneticPr fontId="1" type="noConversion"/>
  </si>
  <si>
    <r>
      <rPr>
        <sz val="9"/>
        <color indexed="62"/>
        <rFont val="MingLiU"/>
        <family val="1"/>
        <charset val="136"/>
      </rPr>
      <t>基于平均值</t>
    </r>
  </si>
  <si>
    <t>MCAO/R</t>
    <phoneticPr fontId="1" type="noConversion"/>
  </si>
  <si>
    <r>
      <rPr>
        <sz val="9"/>
        <color indexed="62"/>
        <rFont val="MingLiU"/>
        <family val="1"/>
        <charset val="136"/>
      </rPr>
      <t>基于中位数</t>
    </r>
  </si>
  <si>
    <r>
      <rPr>
        <sz val="9"/>
        <color indexed="62"/>
        <rFont val="MingLiU"/>
        <family val="1"/>
        <charset val="136"/>
      </rPr>
      <t>基于中位数并具有调整后自由度</t>
    </r>
  </si>
  <si>
    <t>LY+Leptin</t>
    <phoneticPr fontId="1" type="noConversion"/>
  </si>
  <si>
    <r>
      <rPr>
        <sz val="9"/>
        <color indexed="62"/>
        <rFont val="MingLiU"/>
        <family val="1"/>
        <charset val="136"/>
      </rPr>
      <t>基于剪除后平均值</t>
    </r>
  </si>
  <si>
    <t>Multiple Comparisons</t>
    <phoneticPr fontId="1" type="noConversion"/>
  </si>
  <si>
    <r>
      <rPr>
        <sz val="9"/>
        <color indexed="60"/>
        <rFont val="MingLiU"/>
        <family val="1"/>
        <charset val="136"/>
      </rPr>
      <t>因变量</t>
    </r>
    <r>
      <rPr>
        <sz val="9"/>
        <color indexed="60"/>
        <rFont val="Times New Roman"/>
        <family val="1"/>
      </rPr>
      <t xml:space="preserve">: </t>
    </r>
  </si>
  <si>
    <t>LSD</t>
  </si>
  <si>
    <t>(I) Group</t>
  </si>
  <si>
    <r>
      <rPr>
        <sz val="9"/>
        <color indexed="62"/>
        <rFont val="MingLiU"/>
        <family val="1"/>
        <charset val="136"/>
      </rPr>
      <t>平均值差值</t>
    </r>
    <r>
      <rPr>
        <sz val="9"/>
        <color indexed="62"/>
        <rFont val="Times New Roman"/>
        <family val="1"/>
      </rPr>
      <t xml:space="preserve"> (I-J)</t>
    </r>
  </si>
  <si>
    <r>
      <rPr>
        <sz val="9"/>
        <color indexed="62"/>
        <rFont val="MingLiU"/>
        <family val="1"/>
        <charset val="136"/>
      </rPr>
      <t>标准</t>
    </r>
    <r>
      <rPr>
        <sz val="9"/>
        <color indexed="62"/>
        <rFont val="Times New Roman"/>
        <family val="1"/>
      </rPr>
      <t xml:space="preserve"> </t>
    </r>
    <r>
      <rPr>
        <sz val="9"/>
        <color indexed="62"/>
        <rFont val="MingLiU"/>
        <family val="1"/>
        <charset val="136"/>
      </rPr>
      <t>错误</t>
    </r>
  </si>
  <si>
    <r>
      <t xml:space="preserve">95% </t>
    </r>
    <r>
      <rPr>
        <sz val="9"/>
        <color indexed="62"/>
        <rFont val="MingLiU"/>
        <family val="1"/>
        <charset val="136"/>
      </rPr>
      <t>置信区间</t>
    </r>
  </si>
  <si>
    <r>
      <rPr>
        <sz val="9"/>
        <color indexed="62"/>
        <rFont val="MingLiU"/>
        <family val="1"/>
        <charset val="136"/>
      </rPr>
      <t>下限</t>
    </r>
  </si>
  <si>
    <r>
      <rPr>
        <sz val="9"/>
        <color indexed="62"/>
        <rFont val="MingLiU"/>
        <family val="1"/>
        <charset val="136"/>
      </rPr>
      <t>上限</t>
    </r>
  </si>
  <si>
    <r>
      <t>.777872286</t>
    </r>
    <r>
      <rPr>
        <vertAlign val="superscript"/>
        <sz val="9"/>
        <color indexed="60"/>
        <rFont val="Times New Roman"/>
        <family val="1"/>
      </rPr>
      <t>*</t>
    </r>
  </si>
  <si>
    <r>
      <t>.423365647</t>
    </r>
    <r>
      <rPr>
        <vertAlign val="superscript"/>
        <sz val="9"/>
        <color indexed="60"/>
        <rFont val="Times New Roman"/>
        <family val="1"/>
      </rPr>
      <t>*</t>
    </r>
  </si>
  <si>
    <r>
      <t>.832274412</t>
    </r>
    <r>
      <rPr>
        <vertAlign val="superscript"/>
        <sz val="9"/>
        <color indexed="60"/>
        <rFont val="Times New Roman"/>
        <family val="1"/>
      </rPr>
      <t>*</t>
    </r>
  </si>
  <si>
    <r>
      <t>-.777872286</t>
    </r>
    <r>
      <rPr>
        <vertAlign val="superscript"/>
        <sz val="9"/>
        <color indexed="60"/>
        <rFont val="Times New Roman"/>
        <family val="1"/>
      </rPr>
      <t>*</t>
    </r>
  </si>
  <si>
    <r>
      <t>-.354506639</t>
    </r>
    <r>
      <rPr>
        <vertAlign val="superscript"/>
        <sz val="9"/>
        <color indexed="60"/>
        <rFont val="Times New Roman"/>
        <family val="1"/>
      </rPr>
      <t>*</t>
    </r>
  </si>
  <si>
    <r>
      <t>-.423365647</t>
    </r>
    <r>
      <rPr>
        <vertAlign val="superscript"/>
        <sz val="9"/>
        <color indexed="60"/>
        <rFont val="Times New Roman"/>
        <family val="1"/>
      </rPr>
      <t>*</t>
    </r>
  </si>
  <si>
    <r>
      <t>.354506639</t>
    </r>
    <r>
      <rPr>
        <vertAlign val="superscript"/>
        <sz val="9"/>
        <color indexed="60"/>
        <rFont val="Times New Roman"/>
        <family val="1"/>
      </rPr>
      <t>*</t>
    </r>
  </si>
  <si>
    <r>
      <t>.408908764</t>
    </r>
    <r>
      <rPr>
        <vertAlign val="superscript"/>
        <sz val="9"/>
        <color indexed="60"/>
        <rFont val="Times New Roman"/>
        <family val="1"/>
      </rPr>
      <t>*</t>
    </r>
  </si>
  <si>
    <r>
      <t>-.832274412</t>
    </r>
    <r>
      <rPr>
        <vertAlign val="superscript"/>
        <sz val="9"/>
        <color indexed="60"/>
        <rFont val="Times New Roman"/>
        <family val="1"/>
      </rPr>
      <t>*</t>
    </r>
  </si>
  <si>
    <r>
      <t>-.408908764</t>
    </r>
    <r>
      <rPr>
        <vertAlign val="superscript"/>
        <sz val="9"/>
        <color indexed="60"/>
        <rFont val="Times New Roman"/>
        <family val="1"/>
      </rPr>
      <t>*</t>
    </r>
  </si>
  <si>
    <r>
      <t xml:space="preserve">*. </t>
    </r>
    <r>
      <rPr>
        <sz val="9"/>
        <color indexed="60"/>
        <rFont val="MingLiU"/>
        <family val="1"/>
        <charset val="136"/>
      </rPr>
      <t>平均值差值的显著性水平为</t>
    </r>
    <r>
      <rPr>
        <sz val="9"/>
        <color indexed="60"/>
        <rFont val="Times New Roman"/>
        <family val="1"/>
      </rPr>
      <t xml:space="preserve"> 0.05</t>
    </r>
    <r>
      <rPr>
        <sz val="9"/>
        <color indexed="60"/>
        <rFont val="MingLiU"/>
        <family val="1"/>
        <charset val="136"/>
      </rPr>
      <t>。</t>
    </r>
  </si>
  <si>
    <t>Group</t>
    <phoneticPr fontId="1" type="noConversion"/>
  </si>
  <si>
    <t>Bax</t>
    <phoneticPr fontId="1" type="noConversion"/>
  </si>
  <si>
    <t>Bax/β-actin</t>
    <phoneticPr fontId="1" type="noConversion"/>
  </si>
  <si>
    <t>Normality test</t>
    <phoneticPr fontId="1" type="noConversion"/>
  </si>
  <si>
    <t>Sham</t>
    <phoneticPr fontId="1" type="noConversion"/>
  </si>
  <si>
    <t>Shapiro-wilk</t>
  </si>
  <si>
    <t>MCAO/R</t>
    <phoneticPr fontId="1" type="noConversion"/>
  </si>
  <si>
    <t>Leptin</t>
    <phoneticPr fontId="1" type="noConversion"/>
  </si>
  <si>
    <t>Bax</t>
  </si>
  <si>
    <t>β-actin</t>
    <phoneticPr fontId="1" type="noConversion"/>
  </si>
  <si>
    <t>Bax/β-actin</t>
    <phoneticPr fontId="1" type="noConversion"/>
  </si>
  <si>
    <t>MCAO/R</t>
    <phoneticPr fontId="1" type="noConversion"/>
  </si>
  <si>
    <t>Homogeneity of variance test</t>
    <phoneticPr fontId="1" type="noConversion"/>
  </si>
  <si>
    <t>LY+Leptin</t>
    <phoneticPr fontId="1" type="noConversion"/>
  </si>
  <si>
    <t>Bax</t>
    <phoneticPr fontId="1" type="noConversion"/>
  </si>
  <si>
    <t>β-actin</t>
    <phoneticPr fontId="1" type="noConversion"/>
  </si>
  <si>
    <t>Sham</t>
    <phoneticPr fontId="1" type="noConversion"/>
  </si>
  <si>
    <t>Leptin</t>
    <phoneticPr fontId="1" type="noConversion"/>
  </si>
  <si>
    <t>LY+Leptin</t>
    <phoneticPr fontId="1" type="noConversion"/>
  </si>
  <si>
    <t>Multiple Comparisons</t>
    <phoneticPr fontId="1" type="noConversion"/>
  </si>
  <si>
    <r>
      <t>-.617680621</t>
    </r>
    <r>
      <rPr>
        <vertAlign val="superscript"/>
        <sz val="9"/>
        <color indexed="60"/>
        <rFont val="Times New Roman"/>
        <family val="1"/>
      </rPr>
      <t>*</t>
    </r>
  </si>
  <si>
    <r>
      <t>-.286078702</t>
    </r>
    <r>
      <rPr>
        <vertAlign val="superscript"/>
        <sz val="9"/>
        <color indexed="60"/>
        <rFont val="Times New Roman"/>
        <family val="1"/>
      </rPr>
      <t>*</t>
    </r>
  </si>
  <si>
    <r>
      <t>-.588067052</t>
    </r>
    <r>
      <rPr>
        <vertAlign val="superscript"/>
        <sz val="9"/>
        <color indexed="60"/>
        <rFont val="Times New Roman"/>
        <family val="1"/>
      </rPr>
      <t>*</t>
    </r>
  </si>
  <si>
    <r>
      <t>.617680621</t>
    </r>
    <r>
      <rPr>
        <vertAlign val="superscript"/>
        <sz val="9"/>
        <color indexed="60"/>
        <rFont val="Times New Roman"/>
        <family val="1"/>
      </rPr>
      <t>*</t>
    </r>
  </si>
  <si>
    <r>
      <t>.331601919</t>
    </r>
    <r>
      <rPr>
        <vertAlign val="superscript"/>
        <sz val="9"/>
        <color indexed="60"/>
        <rFont val="Times New Roman"/>
        <family val="1"/>
      </rPr>
      <t>*</t>
    </r>
  </si>
  <si>
    <r>
      <t>.286078702</t>
    </r>
    <r>
      <rPr>
        <vertAlign val="superscript"/>
        <sz val="9"/>
        <color indexed="60"/>
        <rFont val="Times New Roman"/>
        <family val="1"/>
      </rPr>
      <t>*</t>
    </r>
  </si>
  <si>
    <r>
      <t>-.331601919</t>
    </r>
    <r>
      <rPr>
        <vertAlign val="superscript"/>
        <sz val="9"/>
        <color indexed="60"/>
        <rFont val="Times New Roman"/>
        <family val="1"/>
      </rPr>
      <t>*</t>
    </r>
  </si>
  <si>
    <r>
      <t>-.301988350</t>
    </r>
    <r>
      <rPr>
        <vertAlign val="superscript"/>
        <sz val="9"/>
        <color indexed="60"/>
        <rFont val="Times New Roman"/>
        <family val="1"/>
      </rPr>
      <t>*</t>
    </r>
  </si>
  <si>
    <r>
      <t>.588067052</t>
    </r>
    <r>
      <rPr>
        <vertAlign val="superscript"/>
        <sz val="9"/>
        <color indexed="60"/>
        <rFont val="Times New Roman"/>
        <family val="1"/>
      </rPr>
      <t>*</t>
    </r>
  </si>
  <si>
    <r>
      <t>.301988350</t>
    </r>
    <r>
      <rPr>
        <vertAlign val="superscript"/>
        <sz val="9"/>
        <color indexed="60"/>
        <rFont val="Times New Roman"/>
        <family val="1"/>
      </rPr>
      <t>*</t>
    </r>
  </si>
  <si>
    <t>Group</t>
    <phoneticPr fontId="1" type="noConversion"/>
  </si>
  <si>
    <t>β-actin</t>
    <phoneticPr fontId="1" type="noConversion"/>
  </si>
  <si>
    <t>Caspase3</t>
    <phoneticPr fontId="1" type="noConversion"/>
  </si>
  <si>
    <t>Caspase3/β-actin</t>
    <phoneticPr fontId="1" type="noConversion"/>
  </si>
  <si>
    <t>Caspase3/β-actin</t>
    <phoneticPr fontId="1" type="noConversion"/>
  </si>
  <si>
    <t>Normality test</t>
    <phoneticPr fontId="1" type="noConversion"/>
  </si>
  <si>
    <t>Sham</t>
    <phoneticPr fontId="1" type="noConversion"/>
  </si>
  <si>
    <t>Shapiro-wilk</t>
    <phoneticPr fontId="1" type="noConversion"/>
  </si>
  <si>
    <t>MCAO/R</t>
    <phoneticPr fontId="1" type="noConversion"/>
  </si>
  <si>
    <t>Leptin</t>
    <phoneticPr fontId="1" type="noConversion"/>
  </si>
  <si>
    <t>Caspase3</t>
  </si>
  <si>
    <t>LY+Leptin</t>
    <phoneticPr fontId="1" type="noConversion"/>
  </si>
  <si>
    <t>Homogeneity of variance test</t>
    <phoneticPr fontId="1" type="noConversion"/>
  </si>
  <si>
    <t>Group</t>
    <phoneticPr fontId="1" type="noConversion"/>
  </si>
  <si>
    <t>Caspase3</t>
    <phoneticPr fontId="1" type="noConversion"/>
  </si>
  <si>
    <t>Sham</t>
    <phoneticPr fontId="1" type="noConversion"/>
  </si>
  <si>
    <t>Leptin</t>
    <phoneticPr fontId="1" type="noConversion"/>
  </si>
  <si>
    <t>Multiple Comparisons</t>
    <phoneticPr fontId="1" type="noConversion"/>
  </si>
  <si>
    <r>
      <t>-1.176482066</t>
    </r>
    <r>
      <rPr>
        <vertAlign val="superscript"/>
        <sz val="9"/>
        <color indexed="60"/>
        <rFont val="Times New Roman"/>
        <family val="1"/>
      </rPr>
      <t>*</t>
    </r>
  </si>
  <si>
    <r>
      <t>-1.066982913</t>
    </r>
    <r>
      <rPr>
        <vertAlign val="superscript"/>
        <sz val="9"/>
        <color indexed="60"/>
        <rFont val="Times New Roman"/>
        <family val="1"/>
      </rPr>
      <t>*</t>
    </r>
  </si>
  <si>
    <r>
      <t>1.176482066</t>
    </r>
    <r>
      <rPr>
        <vertAlign val="superscript"/>
        <sz val="9"/>
        <color indexed="60"/>
        <rFont val="Times New Roman"/>
        <family val="1"/>
      </rPr>
      <t>*</t>
    </r>
  </si>
  <si>
    <r>
      <t>.752720602</t>
    </r>
    <r>
      <rPr>
        <vertAlign val="superscript"/>
        <sz val="9"/>
        <color indexed="60"/>
        <rFont val="Times New Roman"/>
        <family val="1"/>
      </rPr>
      <t>*</t>
    </r>
  </si>
  <si>
    <r>
      <t>-.752720602</t>
    </r>
    <r>
      <rPr>
        <vertAlign val="superscript"/>
        <sz val="9"/>
        <color indexed="60"/>
        <rFont val="Times New Roman"/>
        <family val="1"/>
      </rPr>
      <t>*</t>
    </r>
  </si>
  <si>
    <r>
      <t>-.643221449</t>
    </r>
    <r>
      <rPr>
        <vertAlign val="superscript"/>
        <sz val="9"/>
        <color indexed="60"/>
        <rFont val="Times New Roman"/>
        <family val="1"/>
      </rPr>
      <t>*</t>
    </r>
  </si>
  <si>
    <r>
      <t>1.066982913</t>
    </r>
    <r>
      <rPr>
        <vertAlign val="superscript"/>
        <sz val="9"/>
        <color indexed="60"/>
        <rFont val="Times New Roman"/>
        <family val="1"/>
      </rPr>
      <t>*</t>
    </r>
  </si>
  <si>
    <r>
      <t>.643221449</t>
    </r>
    <r>
      <rPr>
        <vertAlign val="superscript"/>
        <sz val="9"/>
        <color indexed="60"/>
        <rFont val="Times New Roman"/>
        <family val="1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</si>
</sst>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###0.000"/>
    <numFmt numFmtId="177" formatCode="###0"/>
    <numFmt numFmtId="178" formatCode="###0.0000000000"/>
    <numFmt numFmtId="179" formatCode="###0.000000000"/>
    <numFmt numFmtId="180" formatCode="###0.00000000"/>
  </numFmts>
  <fonts count="1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0"/>
      <name val="Arial"/>
      <family val="2"/>
    </font>
    <font>
      <sz val="9"/>
      <color indexed="62"/>
      <name val="MingLiU"/>
      <family val="3"/>
      <charset val="136"/>
    </font>
    <font>
      <sz val="9"/>
      <color indexed="60"/>
      <name val="MingLiU"/>
      <family val="3"/>
      <charset val="136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宋体"/>
      <family val="2"/>
    </font>
    <font>
      <b/>
      <sz val="11"/>
      <color indexed="60"/>
      <name val="Times New Roman"/>
      <family val="1"/>
    </font>
    <font>
      <sz val="9"/>
      <color indexed="62"/>
      <name val="Times New Roman"/>
      <family val="1"/>
    </font>
    <font>
      <sz val="9"/>
      <color indexed="60"/>
      <name val="Times New Roman"/>
      <family val="1"/>
    </font>
    <font>
      <vertAlign val="superscript"/>
      <sz val="9"/>
      <color indexed="60"/>
      <name val="Times New Roman"/>
      <family val="1"/>
    </font>
    <font>
      <sz val="9"/>
      <color rgb="FFFF0000"/>
      <name val="Times New Roman"/>
      <family val="1"/>
    </font>
    <font>
      <sz val="10"/>
      <name val="Times New Roman"/>
      <family val="1"/>
    </font>
    <font>
      <sz val="9"/>
      <color indexed="62"/>
      <name val="MingLiU"/>
      <family val="1"/>
      <charset val="136"/>
    </font>
    <font>
      <sz val="9"/>
      <color indexed="60"/>
      <name val="MingLiU"/>
      <family val="1"/>
      <charset val="136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  <border>
      <left/>
      <right/>
      <top/>
      <bottom style="thin">
        <color indexed="61"/>
      </bottom>
      <diagonal/>
    </border>
    <border>
      <left/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/>
      <right/>
      <top style="thin">
        <color indexed="61"/>
      </top>
      <bottom/>
      <diagonal/>
    </border>
    <border>
      <left/>
      <right/>
      <top style="thin">
        <color indexed="61"/>
      </top>
      <bottom style="thin">
        <color indexed="22"/>
      </bottom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/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3"/>
      </right>
      <top style="thin">
        <color indexed="22"/>
      </top>
      <bottom/>
      <diagonal/>
    </border>
    <border>
      <left style="thin">
        <color indexed="63"/>
      </left>
      <right style="thin">
        <color indexed="63"/>
      </right>
      <top style="thin">
        <color indexed="22"/>
      </top>
      <bottom/>
      <diagonal/>
    </border>
    <border>
      <left style="thin">
        <color indexed="63"/>
      </left>
      <right/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</borders>
  <cellStyleXfs count="2">
    <xf numFmtId="0" fontId="0" fillId="0" borderId="0"/>
    <xf numFmtId="0" fontId="3" fillId="0" borderId="0"/>
  </cellStyleXfs>
  <cellXfs count="93">
    <xf numFmtId="0" fontId="0" fillId="0" borderId="0" xfId="0"/>
    <xf numFmtId="0" fontId="2" fillId="0" borderId="0" xfId="0" applyFont="1"/>
    <xf numFmtId="0" fontId="3" fillId="0" borderId="0" xfId="1"/>
    <xf numFmtId="0" fontId="6" fillId="0" borderId="0" xfId="0" applyFont="1"/>
    <xf numFmtId="0" fontId="10" fillId="0" borderId="4" xfId="1" applyFont="1" applyBorder="1" applyAlignment="1">
      <alignment horizontal="center" wrapText="1"/>
    </xf>
    <xf numFmtId="0" fontId="10" fillId="0" borderId="5" xfId="1" applyFont="1" applyBorder="1" applyAlignment="1">
      <alignment horizontal="center" wrapText="1"/>
    </xf>
    <xf numFmtId="0" fontId="10" fillId="0" borderId="6" xfId="1" applyFont="1" applyBorder="1" applyAlignment="1">
      <alignment horizontal="center" wrapText="1"/>
    </xf>
    <xf numFmtId="0" fontId="10" fillId="2" borderId="8" xfId="1" applyFont="1" applyFill="1" applyBorder="1" applyAlignment="1">
      <alignment horizontal="left" vertical="top" wrapText="1"/>
    </xf>
    <xf numFmtId="176" fontId="11" fillId="0" borderId="9" xfId="1" applyNumberFormat="1" applyFont="1" applyBorder="1" applyAlignment="1">
      <alignment horizontal="right" vertical="top"/>
    </xf>
    <xf numFmtId="177" fontId="11" fillId="0" borderId="10" xfId="1" applyNumberFormat="1" applyFont="1" applyBorder="1" applyAlignment="1">
      <alignment horizontal="right" vertical="top"/>
    </xf>
    <xf numFmtId="176" fontId="11" fillId="0" borderId="10" xfId="1" applyNumberFormat="1" applyFont="1" applyBorder="1" applyAlignment="1">
      <alignment horizontal="right" vertical="top"/>
    </xf>
    <xf numFmtId="176" fontId="13" fillId="4" borderId="11" xfId="1" applyNumberFormat="1" applyFont="1" applyFill="1" applyBorder="1" applyAlignment="1">
      <alignment horizontal="right" vertical="top"/>
    </xf>
    <xf numFmtId="0" fontId="10" fillId="2" borderId="12" xfId="1" applyFont="1" applyFill="1" applyBorder="1" applyAlignment="1">
      <alignment horizontal="left" vertical="top" wrapText="1"/>
    </xf>
    <xf numFmtId="176" fontId="11" fillId="0" borderId="13" xfId="1" applyNumberFormat="1" applyFont="1" applyBorder="1" applyAlignment="1">
      <alignment horizontal="right" vertical="top"/>
    </xf>
    <xf numFmtId="177" fontId="11" fillId="0" borderId="14" xfId="1" applyNumberFormat="1" applyFont="1" applyBorder="1" applyAlignment="1">
      <alignment horizontal="right" vertical="top"/>
    </xf>
    <xf numFmtId="176" fontId="11" fillId="0" borderId="15" xfId="1" applyNumberFormat="1" applyFont="1" applyBorder="1" applyAlignment="1">
      <alignment horizontal="right" vertical="top"/>
    </xf>
    <xf numFmtId="176" fontId="11" fillId="0" borderId="14" xfId="1" applyNumberFormat="1" applyFont="1" applyBorder="1" applyAlignment="1">
      <alignment horizontal="right" vertical="top"/>
    </xf>
    <xf numFmtId="176" fontId="13" fillId="4" borderId="15" xfId="1" applyNumberFormat="1" applyFont="1" applyFill="1" applyBorder="1" applyAlignment="1">
      <alignment horizontal="right" vertical="top"/>
    </xf>
    <xf numFmtId="0" fontId="10" fillId="2" borderId="16" xfId="1" applyFont="1" applyFill="1" applyBorder="1" applyAlignment="1">
      <alignment horizontal="left" vertical="top" wrapText="1"/>
    </xf>
    <xf numFmtId="176" fontId="11" fillId="0" borderId="17" xfId="1" applyNumberFormat="1" applyFont="1" applyBorder="1" applyAlignment="1">
      <alignment horizontal="right" vertical="top"/>
    </xf>
    <xf numFmtId="177" fontId="11" fillId="0" borderId="18" xfId="1" applyNumberFormat="1" applyFont="1" applyBorder="1" applyAlignment="1">
      <alignment horizontal="right" vertical="top"/>
    </xf>
    <xf numFmtId="176" fontId="11" fillId="0" borderId="18" xfId="1" applyNumberFormat="1" applyFont="1" applyBorder="1" applyAlignment="1">
      <alignment horizontal="right" vertical="top"/>
    </xf>
    <xf numFmtId="176" fontId="13" fillId="4" borderId="19" xfId="1" applyNumberFormat="1" applyFont="1" applyFill="1" applyBorder="1" applyAlignment="1">
      <alignment horizontal="right" vertical="top"/>
    </xf>
    <xf numFmtId="0" fontId="14" fillId="0" borderId="0" xfId="1" applyFont="1"/>
    <xf numFmtId="176" fontId="11" fillId="0" borderId="11" xfId="1" applyNumberFormat="1" applyFont="1" applyBorder="1" applyAlignment="1">
      <alignment horizontal="right" vertical="top"/>
    </xf>
    <xf numFmtId="0" fontId="11" fillId="0" borderId="9" xfId="1" applyFont="1" applyBorder="1" applyAlignment="1">
      <alignment horizontal="right" vertical="top"/>
    </xf>
    <xf numFmtId="178" fontId="11" fillId="0" borderId="10" xfId="1" applyNumberFormat="1" applyFont="1" applyBorder="1" applyAlignment="1">
      <alignment horizontal="right" vertical="top"/>
    </xf>
    <xf numFmtId="176" fontId="13" fillId="4" borderId="10" xfId="1" applyNumberFormat="1" applyFont="1" applyFill="1" applyBorder="1" applyAlignment="1">
      <alignment horizontal="right" vertical="top"/>
    </xf>
    <xf numFmtId="179" fontId="11" fillId="0" borderId="10" xfId="1" applyNumberFormat="1" applyFont="1" applyBorder="1" applyAlignment="1">
      <alignment horizontal="right" vertical="top"/>
    </xf>
    <xf numFmtId="179" fontId="11" fillId="0" borderId="11" xfId="1" applyNumberFormat="1" applyFont="1" applyBorder="1" applyAlignment="1">
      <alignment horizontal="right" vertical="top"/>
    </xf>
    <xf numFmtId="0" fontId="11" fillId="0" borderId="13" xfId="1" applyFont="1" applyBorder="1" applyAlignment="1">
      <alignment horizontal="right" vertical="top"/>
    </xf>
    <xf numFmtId="178" fontId="11" fillId="0" borderId="14" xfId="1" applyNumberFormat="1" applyFont="1" applyBorder="1" applyAlignment="1">
      <alignment horizontal="right" vertical="top"/>
    </xf>
    <xf numFmtId="176" fontId="13" fillId="4" borderId="14" xfId="1" applyNumberFormat="1" applyFont="1" applyFill="1" applyBorder="1" applyAlignment="1">
      <alignment horizontal="right" vertical="top"/>
    </xf>
    <xf numFmtId="179" fontId="11" fillId="0" borderId="14" xfId="1" applyNumberFormat="1" applyFont="1" applyBorder="1" applyAlignment="1">
      <alignment horizontal="right" vertical="top"/>
    </xf>
    <xf numFmtId="179" fontId="11" fillId="0" borderId="15" xfId="1" applyNumberFormat="1" applyFont="1" applyBorder="1" applyAlignment="1">
      <alignment horizontal="right" vertical="top"/>
    </xf>
    <xf numFmtId="0" fontId="10" fillId="2" borderId="21" xfId="1" applyFont="1" applyFill="1" applyBorder="1" applyAlignment="1">
      <alignment horizontal="left" vertical="top" wrapText="1"/>
    </xf>
    <xf numFmtId="0" fontId="11" fillId="0" borderId="22" xfId="1" applyFont="1" applyBorder="1" applyAlignment="1">
      <alignment horizontal="right" vertical="top"/>
    </xf>
    <xf numFmtId="178" fontId="11" fillId="0" borderId="23" xfId="1" applyNumberFormat="1" applyFont="1" applyBorder="1" applyAlignment="1">
      <alignment horizontal="right" vertical="top"/>
    </xf>
    <xf numFmtId="176" fontId="13" fillId="4" borderId="23" xfId="1" applyNumberFormat="1" applyFont="1" applyFill="1" applyBorder="1" applyAlignment="1">
      <alignment horizontal="right" vertical="top"/>
    </xf>
    <xf numFmtId="179" fontId="11" fillId="0" borderId="23" xfId="1" applyNumberFormat="1" applyFont="1" applyBorder="1" applyAlignment="1">
      <alignment horizontal="right" vertical="top"/>
    </xf>
    <xf numFmtId="179" fontId="11" fillId="0" borderId="24" xfId="1" applyNumberFormat="1" applyFont="1" applyBorder="1" applyAlignment="1">
      <alignment horizontal="right" vertical="top"/>
    </xf>
    <xf numFmtId="0" fontId="11" fillId="0" borderId="17" xfId="1" applyFont="1" applyBorder="1" applyAlignment="1">
      <alignment horizontal="right" vertical="top"/>
    </xf>
    <xf numFmtId="178" fontId="11" fillId="0" borderId="18" xfId="1" applyNumberFormat="1" applyFont="1" applyBorder="1" applyAlignment="1">
      <alignment horizontal="right" vertical="top"/>
    </xf>
    <xf numFmtId="176" fontId="13" fillId="4" borderId="18" xfId="1" applyNumberFormat="1" applyFont="1" applyFill="1" applyBorder="1" applyAlignment="1">
      <alignment horizontal="right" vertical="top"/>
    </xf>
    <xf numFmtId="179" fontId="11" fillId="0" borderId="18" xfId="1" applyNumberFormat="1" applyFont="1" applyBorder="1" applyAlignment="1">
      <alignment horizontal="right" vertical="top"/>
    </xf>
    <xf numFmtId="179" fontId="11" fillId="0" borderId="19" xfId="1" applyNumberFormat="1" applyFont="1" applyBorder="1" applyAlignment="1">
      <alignment horizontal="right" vertical="top"/>
    </xf>
    <xf numFmtId="0" fontId="9" fillId="0" borderId="0" xfId="1" applyFont="1" applyBorder="1" applyAlignment="1">
      <alignment vertical="center" wrapText="1"/>
    </xf>
    <xf numFmtId="0" fontId="14" fillId="0" borderId="0" xfId="1" applyFont="1" applyAlignment="1"/>
    <xf numFmtId="0" fontId="6" fillId="0" borderId="0" xfId="0" applyFont="1" applyBorder="1" applyAlignment="1"/>
    <xf numFmtId="0" fontId="7" fillId="0" borderId="0" xfId="0" applyFont="1" applyBorder="1" applyAlignment="1"/>
    <xf numFmtId="0" fontId="10" fillId="0" borderId="3" xfId="1" applyFont="1" applyBorder="1" applyAlignment="1">
      <alignment horizontal="left" wrapText="1"/>
    </xf>
    <xf numFmtId="0" fontId="10" fillId="2" borderId="7" xfId="1" applyFont="1" applyFill="1" applyBorder="1" applyAlignment="1">
      <alignment horizontal="left" vertical="top" wrapText="1"/>
    </xf>
    <xf numFmtId="0" fontId="10" fillId="2" borderId="12" xfId="1" applyFont="1" applyFill="1" applyBorder="1" applyAlignment="1">
      <alignment horizontal="left" vertical="top" wrapText="1"/>
    </xf>
    <xf numFmtId="0" fontId="10" fillId="2" borderId="16" xfId="1" applyFont="1" applyFill="1" applyBorder="1" applyAlignment="1">
      <alignment horizontal="left" vertical="top" wrapText="1"/>
    </xf>
    <xf numFmtId="0" fontId="14" fillId="0" borderId="0" xfId="1" applyFont="1"/>
    <xf numFmtId="0" fontId="10" fillId="0" borderId="4" xfId="1" applyFont="1" applyBorder="1" applyAlignment="1">
      <alignment horizontal="center" wrapText="1"/>
    </xf>
    <xf numFmtId="0" fontId="10" fillId="0" borderId="5" xfId="1" applyFont="1" applyBorder="1" applyAlignment="1">
      <alignment horizontal="center" wrapText="1"/>
    </xf>
    <xf numFmtId="0" fontId="10" fillId="2" borderId="21" xfId="1" applyFont="1" applyFill="1" applyBorder="1" applyAlignment="1">
      <alignment horizontal="left" vertical="top" wrapText="1"/>
    </xf>
    <xf numFmtId="0" fontId="7" fillId="0" borderId="0" xfId="0" applyFont="1"/>
    <xf numFmtId="180" fontId="11" fillId="0" borderId="10" xfId="1" applyNumberFormat="1" applyFont="1" applyBorder="1" applyAlignment="1">
      <alignment horizontal="right" vertical="top"/>
    </xf>
    <xf numFmtId="180" fontId="11" fillId="0" borderId="11" xfId="1" applyNumberFormat="1" applyFont="1" applyBorder="1" applyAlignment="1">
      <alignment horizontal="right" vertical="top"/>
    </xf>
    <xf numFmtId="180" fontId="11" fillId="0" borderId="14" xfId="1" applyNumberFormat="1" applyFont="1" applyBorder="1" applyAlignment="1">
      <alignment horizontal="right" vertical="top"/>
    </xf>
    <xf numFmtId="180" fontId="11" fillId="0" borderId="15" xfId="1" applyNumberFormat="1" applyFont="1" applyBorder="1" applyAlignment="1">
      <alignment horizontal="right" vertical="top"/>
    </xf>
    <xf numFmtId="180" fontId="11" fillId="0" borderId="23" xfId="1" applyNumberFormat="1" applyFont="1" applyBorder="1" applyAlignment="1">
      <alignment horizontal="right" vertical="top"/>
    </xf>
    <xf numFmtId="180" fontId="11" fillId="0" borderId="24" xfId="1" applyNumberFormat="1" applyFont="1" applyBorder="1" applyAlignment="1">
      <alignment horizontal="right" vertical="top"/>
    </xf>
    <xf numFmtId="179" fontId="11" fillId="0" borderId="22" xfId="1" applyNumberFormat="1" applyFont="1" applyBorder="1" applyAlignment="1">
      <alignment horizontal="right" vertical="top"/>
    </xf>
    <xf numFmtId="179" fontId="11" fillId="0" borderId="13" xfId="1" applyNumberFormat="1" applyFont="1" applyBorder="1" applyAlignment="1">
      <alignment horizontal="right" vertical="top"/>
    </xf>
    <xf numFmtId="180" fontId="11" fillId="0" borderId="18" xfId="1" applyNumberFormat="1" applyFont="1" applyBorder="1" applyAlignment="1">
      <alignment horizontal="right" vertical="top"/>
    </xf>
    <xf numFmtId="180" fontId="11" fillId="0" borderId="19" xfId="1" applyNumberFormat="1" applyFont="1" applyBorder="1" applyAlignment="1">
      <alignment horizontal="right" vertical="top"/>
    </xf>
    <xf numFmtId="0" fontId="17" fillId="0" borderId="0" xfId="0" applyFont="1"/>
    <xf numFmtId="0" fontId="10" fillId="2" borderId="0" xfId="1" applyFont="1" applyFill="1" applyBorder="1" applyAlignment="1">
      <alignment horizontal="left" vertical="top" wrapText="1"/>
    </xf>
    <xf numFmtId="0" fontId="10" fillId="2" borderId="3" xfId="1" applyFont="1" applyFill="1" applyBorder="1" applyAlignment="1">
      <alignment horizontal="left" vertical="top" wrapText="1"/>
    </xf>
    <xf numFmtId="0" fontId="10" fillId="2" borderId="7" xfId="1" applyFont="1" applyFill="1" applyBorder="1" applyAlignment="1">
      <alignment horizontal="left" vertical="top" wrapText="1"/>
    </xf>
    <xf numFmtId="0" fontId="10" fillId="2" borderId="0" xfId="1" applyFont="1" applyFill="1" applyBorder="1" applyAlignment="1">
      <alignment horizontal="left" vertical="top" wrapText="1"/>
    </xf>
    <xf numFmtId="0" fontId="10" fillId="2" borderId="25" xfId="1" applyFont="1" applyFill="1" applyBorder="1" applyAlignment="1">
      <alignment horizontal="left" vertical="top" wrapText="1"/>
    </xf>
    <xf numFmtId="0" fontId="10" fillId="2" borderId="21" xfId="1" applyFont="1" applyFill="1" applyBorder="1" applyAlignment="1">
      <alignment horizontal="left" vertical="top" wrapText="1"/>
    </xf>
    <xf numFmtId="0" fontId="10" fillId="2" borderId="3" xfId="1" applyFont="1" applyFill="1" applyBorder="1" applyAlignment="1">
      <alignment horizontal="left" vertical="top" wrapText="1"/>
    </xf>
    <xf numFmtId="0" fontId="11" fillId="0" borderId="7" xfId="1" applyFont="1" applyBorder="1" applyAlignment="1">
      <alignment horizontal="left" vertical="top" wrapText="1"/>
    </xf>
    <xf numFmtId="0" fontId="9" fillId="0" borderId="0" xfId="1" applyFont="1" applyBorder="1" applyAlignment="1">
      <alignment horizontal="center" vertical="center" wrapText="1"/>
    </xf>
    <xf numFmtId="0" fontId="11" fillId="3" borderId="0" xfId="1" applyFont="1" applyFill="1"/>
    <xf numFmtId="0" fontId="10" fillId="0" borderId="0" xfId="1" applyFont="1" applyBorder="1" applyAlignment="1">
      <alignment horizontal="left" wrapText="1"/>
    </xf>
    <xf numFmtId="0" fontId="10" fillId="0" borderId="3" xfId="1" applyFont="1" applyBorder="1" applyAlignment="1">
      <alignment horizontal="left" wrapText="1"/>
    </xf>
    <xf numFmtId="0" fontId="10" fillId="0" borderId="20" xfId="1" applyFont="1" applyBorder="1" applyAlignment="1">
      <alignment horizontal="center" wrapText="1"/>
    </xf>
    <xf numFmtId="0" fontId="10" fillId="0" borderId="4" xfId="1" applyFont="1" applyBorder="1" applyAlignment="1">
      <alignment horizontal="center" wrapText="1"/>
    </xf>
    <xf numFmtId="0" fontId="10" fillId="0" borderId="1" xfId="1" applyFont="1" applyBorder="1" applyAlignment="1">
      <alignment horizontal="center" wrapText="1"/>
    </xf>
    <xf numFmtId="0" fontId="10" fillId="0" borderId="5" xfId="1" applyFont="1" applyBorder="1" applyAlignment="1">
      <alignment horizontal="center" wrapText="1"/>
    </xf>
    <xf numFmtId="0" fontId="10" fillId="0" borderId="2" xfId="1" applyFont="1" applyBorder="1" applyAlignment="1">
      <alignment horizontal="center" wrapText="1"/>
    </xf>
    <xf numFmtId="0" fontId="10" fillId="0" borderId="0" xfId="1" applyFont="1" applyBorder="1" applyAlignment="1">
      <alignment horizontal="center" wrapText="1"/>
    </xf>
    <xf numFmtId="0" fontId="10" fillId="2" borderId="12" xfId="1" applyFont="1" applyFill="1" applyBorder="1" applyAlignment="1">
      <alignment horizontal="left" vertical="top" wrapText="1"/>
    </xf>
    <xf numFmtId="0" fontId="10" fillId="2" borderId="16" xfId="1" applyFont="1" applyFill="1" applyBorder="1" applyAlignment="1">
      <alignment horizontal="left" vertical="top" wrapText="1"/>
    </xf>
    <xf numFmtId="0" fontId="11" fillId="0" borderId="0" xfId="1" applyFont="1" applyBorder="1" applyAlignment="1">
      <alignment horizontal="left" vertical="top" wrapText="1"/>
    </xf>
    <xf numFmtId="0" fontId="14" fillId="0" borderId="0" xfId="1" applyFont="1"/>
    <xf numFmtId="0" fontId="11" fillId="3" borderId="0" xfId="1" applyFont="1" applyFill="1" applyAlignment="1">
      <alignment horizontal="left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12700</xdr:colOff>
      <xdr:row>0</xdr:row>
      <xdr:rowOff>114300</xdr:rowOff>
    </xdr:from>
    <xdr:to>
      <xdr:col>33</xdr:col>
      <xdr:colOff>29281</xdr:colOff>
      <xdr:row>22</xdr:row>
      <xdr:rowOff>25400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700500" y="114300"/>
          <a:ext cx="6950781" cy="4102100"/>
        </a:xfrm>
        <a:prstGeom prst="rect">
          <a:avLst/>
        </a:prstGeom>
      </xdr:spPr>
    </xdr:pic>
    <xdr:clientData/>
  </xdr:twoCellAnchor>
  <xdr:twoCellAnchor editAs="oneCell">
    <xdr:from>
      <xdr:col>11</xdr:col>
      <xdr:colOff>571500</xdr:colOff>
      <xdr:row>83</xdr:row>
      <xdr:rowOff>0</xdr:rowOff>
    </xdr:from>
    <xdr:to>
      <xdr:col>18</xdr:col>
      <xdr:colOff>527050</xdr:colOff>
      <xdr:row>100</xdr:row>
      <xdr:rowOff>178573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80350" y="0"/>
          <a:ext cx="4495800" cy="2653259"/>
        </a:xfrm>
        <a:prstGeom prst="rect">
          <a:avLst/>
        </a:prstGeom>
      </xdr:spPr>
    </xdr:pic>
    <xdr:clientData/>
  </xdr:twoCellAnchor>
  <xdr:twoCellAnchor editAs="oneCell">
    <xdr:from>
      <xdr:col>13</xdr:col>
      <xdr:colOff>146051</xdr:colOff>
      <xdr:row>101</xdr:row>
      <xdr:rowOff>166914</xdr:rowOff>
    </xdr:from>
    <xdr:to>
      <xdr:col>17</xdr:col>
      <xdr:colOff>781250</xdr:colOff>
      <xdr:row>116</xdr:row>
      <xdr:rowOff>27214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43408" y="19280414"/>
          <a:ext cx="3066342" cy="2717800"/>
        </a:xfrm>
        <a:prstGeom prst="rect">
          <a:avLst/>
        </a:prstGeom>
      </xdr:spPr>
    </xdr:pic>
    <xdr:clientData/>
  </xdr:twoCellAnchor>
  <xdr:twoCellAnchor editAs="oneCell">
    <xdr:from>
      <xdr:col>11</xdr:col>
      <xdr:colOff>381000</xdr:colOff>
      <xdr:row>122</xdr:row>
      <xdr:rowOff>0</xdr:rowOff>
    </xdr:from>
    <xdr:to>
      <xdr:col>18</xdr:col>
      <xdr:colOff>723900</xdr:colOff>
      <xdr:row>141</xdr:row>
      <xdr:rowOff>182202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772400" y="0"/>
          <a:ext cx="4883150" cy="2881859"/>
        </a:xfrm>
        <a:prstGeom prst="rect">
          <a:avLst/>
        </a:prstGeom>
      </xdr:spPr>
    </xdr:pic>
    <xdr:clientData/>
  </xdr:twoCellAnchor>
  <xdr:twoCellAnchor editAs="oneCell">
    <xdr:from>
      <xdr:col>13</xdr:col>
      <xdr:colOff>390071</xdr:colOff>
      <xdr:row>142</xdr:row>
      <xdr:rowOff>82628</xdr:rowOff>
    </xdr:from>
    <xdr:to>
      <xdr:col>17</xdr:col>
      <xdr:colOff>825500</xdr:colOff>
      <xdr:row>155</xdr:row>
      <xdr:rowOff>187616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87428" y="27006628"/>
          <a:ext cx="2866572" cy="2581488"/>
        </a:xfrm>
        <a:prstGeom prst="rect">
          <a:avLst/>
        </a:prstGeom>
      </xdr:spPr>
    </xdr:pic>
    <xdr:clientData/>
  </xdr:twoCellAnchor>
  <xdr:twoCellAnchor editAs="oneCell">
    <xdr:from>
      <xdr:col>11</xdr:col>
      <xdr:colOff>638068</xdr:colOff>
      <xdr:row>157</xdr:row>
      <xdr:rowOff>0</xdr:rowOff>
    </xdr:from>
    <xdr:to>
      <xdr:col>18</xdr:col>
      <xdr:colOff>773126</xdr:colOff>
      <xdr:row>171</xdr:row>
      <xdr:rowOff>81162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848618" y="0"/>
          <a:ext cx="4700708" cy="2428848"/>
        </a:xfrm>
        <a:prstGeom prst="rect">
          <a:avLst/>
        </a:prstGeom>
      </xdr:spPr>
    </xdr:pic>
    <xdr:clientData/>
  </xdr:twoCellAnchor>
  <xdr:twoCellAnchor editAs="oneCell">
    <xdr:from>
      <xdr:col>13</xdr:col>
      <xdr:colOff>158431</xdr:colOff>
      <xdr:row>172</xdr:row>
      <xdr:rowOff>58583</xdr:rowOff>
    </xdr:from>
    <xdr:to>
      <xdr:col>18</xdr:col>
      <xdr:colOff>217715</xdr:colOff>
      <xdr:row>188</xdr:row>
      <xdr:rowOff>72310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55788" y="32697583"/>
          <a:ext cx="3370356" cy="30617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0"/>
  <sheetViews>
    <sheetView tabSelected="1" zoomScale="70" zoomScaleNormal="70" workbookViewId="0">
      <selection activeCell="T172" sqref="T172"/>
    </sheetView>
  </sheetViews>
  <sheetFormatPr defaultRowHeight="14"/>
  <cols>
    <col min="1" max="1" width="10.54296875" customWidth="1"/>
    <col min="2" max="2" width="23" customWidth="1"/>
    <col min="3" max="3" width="8.7265625" style="1"/>
    <col min="8" max="8" width="18.26953125" customWidth="1"/>
    <col min="9" max="9" width="8.7265625" style="1"/>
    <col min="14" max="14" width="8.7265625" style="1"/>
    <col min="18" max="18" width="12.6328125" customWidth="1"/>
    <col min="19" max="19" width="13.6328125" customWidth="1"/>
    <col min="20" max="20" width="11.6328125" customWidth="1"/>
    <col min="21" max="21" width="12.81640625" customWidth="1"/>
    <col min="22" max="22" width="13.7265625" customWidth="1"/>
    <col min="23" max="23" width="9.81640625" customWidth="1"/>
    <col min="24" max="24" width="10.81640625" customWidth="1"/>
  </cols>
  <sheetData>
    <row r="1" spans="1:24" ht="15" customHeight="1">
      <c r="A1" s="48" t="s">
        <v>193</v>
      </c>
      <c r="B1" s="48" t="s">
        <v>0</v>
      </c>
      <c r="C1" s="48" t="s">
        <v>1</v>
      </c>
      <c r="D1" s="48" t="s">
        <v>2</v>
      </c>
      <c r="E1" s="48" t="s">
        <v>3</v>
      </c>
      <c r="F1" s="48" t="s">
        <v>4</v>
      </c>
      <c r="G1" s="48" t="s">
        <v>5</v>
      </c>
      <c r="H1" s="48" t="s">
        <v>0</v>
      </c>
      <c r="I1" s="48" t="s">
        <v>1</v>
      </c>
      <c r="J1" s="48" t="s">
        <v>2</v>
      </c>
      <c r="K1" s="48" t="s">
        <v>3</v>
      </c>
      <c r="L1" s="48" t="s">
        <v>4</v>
      </c>
      <c r="M1" s="48" t="s">
        <v>5</v>
      </c>
      <c r="N1" s="48" t="s">
        <v>192</v>
      </c>
      <c r="O1" s="3"/>
      <c r="P1" s="3"/>
      <c r="Q1" s="3"/>
      <c r="R1" s="3"/>
      <c r="S1" s="3"/>
      <c r="T1" s="3"/>
      <c r="U1" s="3"/>
      <c r="V1" s="3"/>
      <c r="W1" s="3"/>
    </row>
    <row r="2" spans="1:24" ht="15" customHeight="1">
      <c r="A2" s="48" t="s">
        <v>194</v>
      </c>
      <c r="B2" s="48" t="s">
        <v>8</v>
      </c>
      <c r="C2" s="49">
        <v>10</v>
      </c>
      <c r="D2" s="48">
        <v>619</v>
      </c>
      <c r="E2" s="48">
        <v>61.9</v>
      </c>
      <c r="F2" s="48">
        <v>95.524699999999996</v>
      </c>
      <c r="G2" s="48">
        <v>24.289100000000001</v>
      </c>
      <c r="H2" s="48" t="s">
        <v>9</v>
      </c>
      <c r="I2" s="49">
        <v>714</v>
      </c>
      <c r="J2" s="48">
        <v>146880</v>
      </c>
      <c r="K2" s="48">
        <v>205.71430000000001</v>
      </c>
      <c r="L2" s="48">
        <v>99.917699999999996</v>
      </c>
      <c r="M2" s="48">
        <v>40.402299999999997</v>
      </c>
      <c r="N2" s="49">
        <f t="shared" ref="N2:N17" si="0">C2/I2*100</f>
        <v>1.400560224089636</v>
      </c>
      <c r="O2" s="3"/>
      <c r="P2" s="78" t="s">
        <v>195</v>
      </c>
      <c r="Q2" s="78"/>
      <c r="R2" s="78"/>
      <c r="S2" s="78"/>
      <c r="T2" s="78"/>
      <c r="U2" s="46"/>
      <c r="V2" s="46"/>
      <c r="W2" s="46"/>
      <c r="X2" s="2"/>
    </row>
    <row r="3" spans="1:24" ht="15" customHeight="1">
      <c r="A3" s="48" t="s">
        <v>194</v>
      </c>
      <c r="B3" s="48" t="s">
        <v>10</v>
      </c>
      <c r="C3" s="49">
        <v>13</v>
      </c>
      <c r="D3" s="48">
        <v>865</v>
      </c>
      <c r="E3" s="48">
        <v>66.538499999999999</v>
      </c>
      <c r="F3" s="48">
        <v>67.631</v>
      </c>
      <c r="G3" s="48">
        <v>43.594700000000003</v>
      </c>
      <c r="H3" s="48" t="s">
        <v>11</v>
      </c>
      <c r="I3" s="49">
        <v>801</v>
      </c>
      <c r="J3" s="48">
        <v>146845</v>
      </c>
      <c r="K3" s="48">
        <v>183.3271</v>
      </c>
      <c r="L3" s="48">
        <v>99.882999999999996</v>
      </c>
      <c r="M3" s="48">
        <v>50.732700000000001</v>
      </c>
      <c r="N3" s="49">
        <f t="shared" si="0"/>
        <v>1.6229712858926344</v>
      </c>
      <c r="O3" s="3"/>
      <c r="P3" s="80" t="s">
        <v>12</v>
      </c>
      <c r="Q3" s="80"/>
      <c r="R3" s="86" t="s">
        <v>196</v>
      </c>
      <c r="S3" s="84"/>
      <c r="T3" s="86"/>
      <c r="U3" s="23"/>
      <c r="V3" s="3"/>
      <c r="W3" s="3"/>
    </row>
    <row r="4" spans="1:24" ht="15" customHeight="1">
      <c r="A4" s="48" t="s">
        <v>194</v>
      </c>
      <c r="B4" s="48" t="s">
        <v>13</v>
      </c>
      <c r="C4" s="49">
        <v>4</v>
      </c>
      <c r="D4" s="48">
        <v>1480</v>
      </c>
      <c r="E4" s="48">
        <v>59.2</v>
      </c>
      <c r="F4" s="48">
        <v>70.442599999999999</v>
      </c>
      <c r="G4" s="48">
        <v>38.710500000000003</v>
      </c>
      <c r="H4" s="48" t="s">
        <v>14</v>
      </c>
      <c r="I4" s="49">
        <v>803</v>
      </c>
      <c r="J4" s="48">
        <v>171146</v>
      </c>
      <c r="K4" s="48">
        <v>213.13329999999999</v>
      </c>
      <c r="L4" s="48">
        <v>99.927000000000007</v>
      </c>
      <c r="M4" s="48">
        <v>47.796599999999998</v>
      </c>
      <c r="N4" s="49">
        <f t="shared" si="0"/>
        <v>0.49813200498132004</v>
      </c>
      <c r="O4" s="3"/>
      <c r="P4" s="81"/>
      <c r="Q4" s="81"/>
      <c r="R4" s="5" t="s">
        <v>15</v>
      </c>
      <c r="S4" s="5" t="s">
        <v>16</v>
      </c>
      <c r="T4" s="6" t="s">
        <v>17</v>
      </c>
      <c r="U4" s="23"/>
      <c r="V4" s="3"/>
      <c r="W4" s="3"/>
    </row>
    <row r="5" spans="1:24" ht="15" customHeight="1">
      <c r="A5" s="48" t="s">
        <v>194</v>
      </c>
      <c r="B5" s="48" t="s">
        <v>18</v>
      </c>
      <c r="C5" s="49">
        <v>9</v>
      </c>
      <c r="D5" s="48">
        <v>398</v>
      </c>
      <c r="E5" s="48">
        <v>44.222200000000001</v>
      </c>
      <c r="F5" s="48">
        <v>31.289300000000001</v>
      </c>
      <c r="G5" s="48">
        <v>26.081900000000001</v>
      </c>
      <c r="H5" s="48" t="s">
        <v>19</v>
      </c>
      <c r="I5" s="49">
        <v>843</v>
      </c>
      <c r="J5" s="48">
        <v>149144</v>
      </c>
      <c r="K5" s="48">
        <v>176.9205</v>
      </c>
      <c r="L5" s="48">
        <v>99.874099999999999</v>
      </c>
      <c r="M5" s="48">
        <v>41.364699999999999</v>
      </c>
      <c r="N5" s="49">
        <f t="shared" si="0"/>
        <v>1.0676156583629894</v>
      </c>
      <c r="O5" s="3"/>
      <c r="P5" s="72" t="s">
        <v>20</v>
      </c>
      <c r="Q5" s="7" t="s">
        <v>21</v>
      </c>
      <c r="R5" s="10">
        <v>0.93490003283972256</v>
      </c>
      <c r="S5" s="9">
        <v>20</v>
      </c>
      <c r="T5" s="11">
        <v>0.19176301925332812</v>
      </c>
      <c r="U5" s="23"/>
      <c r="V5" s="3"/>
      <c r="W5" s="3"/>
    </row>
    <row r="6" spans="1:24" ht="15" customHeight="1">
      <c r="A6" s="48" t="s">
        <v>194</v>
      </c>
      <c r="B6" s="48" t="s">
        <v>22</v>
      </c>
      <c r="C6" s="49">
        <v>13</v>
      </c>
      <c r="D6" s="48">
        <v>593</v>
      </c>
      <c r="E6" s="48">
        <v>45.615400000000001</v>
      </c>
      <c r="F6" s="48">
        <v>26.343800000000002</v>
      </c>
      <c r="G6" s="48">
        <v>28.831199999999999</v>
      </c>
      <c r="H6" s="48" t="s">
        <v>23</v>
      </c>
      <c r="I6" s="49">
        <v>776</v>
      </c>
      <c r="J6" s="48">
        <v>125483</v>
      </c>
      <c r="K6" s="48">
        <v>161.70490000000001</v>
      </c>
      <c r="L6" s="48">
        <v>99.737700000000004</v>
      </c>
      <c r="M6" s="48">
        <v>52.034700000000001</v>
      </c>
      <c r="N6" s="49">
        <f t="shared" si="0"/>
        <v>1.6752577319587629</v>
      </c>
      <c r="O6" s="3"/>
      <c r="P6" s="88"/>
      <c r="Q6" s="12" t="s">
        <v>24</v>
      </c>
      <c r="R6" s="16">
        <v>0.93822692936518637</v>
      </c>
      <c r="S6" s="14">
        <v>20</v>
      </c>
      <c r="T6" s="17">
        <v>0.22192715589486597</v>
      </c>
      <c r="U6" s="23"/>
      <c r="V6" s="3"/>
      <c r="W6" s="3"/>
    </row>
    <row r="7" spans="1:24" ht="15" customHeight="1">
      <c r="A7" s="48" t="s">
        <v>194</v>
      </c>
      <c r="B7" s="48" t="s">
        <v>25</v>
      </c>
      <c r="C7" s="49">
        <v>4</v>
      </c>
      <c r="D7" s="48">
        <v>920</v>
      </c>
      <c r="E7" s="48">
        <v>41.818199999999997</v>
      </c>
      <c r="F7" s="48">
        <v>94.747699999999995</v>
      </c>
      <c r="G7" s="48">
        <v>44.377499999999998</v>
      </c>
      <c r="H7" s="48" t="s">
        <v>26</v>
      </c>
      <c r="I7" s="49">
        <v>906</v>
      </c>
      <c r="J7" s="48">
        <v>165502</v>
      </c>
      <c r="K7" s="48">
        <v>182.67330000000001</v>
      </c>
      <c r="L7" s="48">
        <v>99.967399999999998</v>
      </c>
      <c r="M7" s="48">
        <v>56.884900000000002</v>
      </c>
      <c r="N7" s="49">
        <f t="shared" si="0"/>
        <v>0.44150110375275936</v>
      </c>
      <c r="O7" s="3"/>
      <c r="P7" s="88"/>
      <c r="Q7" s="12" t="s">
        <v>27</v>
      </c>
      <c r="R7" s="16">
        <v>0.97768151581448026</v>
      </c>
      <c r="S7" s="14">
        <v>20</v>
      </c>
      <c r="T7" s="17">
        <v>0.90077956034928874</v>
      </c>
      <c r="U7" s="23"/>
      <c r="V7" s="3"/>
      <c r="W7" s="3"/>
    </row>
    <row r="8" spans="1:24" ht="15" customHeight="1">
      <c r="A8" s="48" t="s">
        <v>194</v>
      </c>
      <c r="B8" s="48" t="s">
        <v>28</v>
      </c>
      <c r="C8" s="49">
        <v>3</v>
      </c>
      <c r="D8" s="48">
        <v>67</v>
      </c>
      <c r="E8" s="48">
        <v>22.333300000000001</v>
      </c>
      <c r="F8" s="48">
        <v>30.044799999999999</v>
      </c>
      <c r="G8" s="48">
        <v>75.441500000000005</v>
      </c>
      <c r="H8" s="48" t="s">
        <v>29</v>
      </c>
      <c r="I8" s="49">
        <v>749</v>
      </c>
      <c r="J8" s="48">
        <v>117030</v>
      </c>
      <c r="K8" s="48">
        <v>156.2483</v>
      </c>
      <c r="L8" s="48">
        <v>99.887299999999996</v>
      </c>
      <c r="M8" s="48">
        <v>57.704000000000001</v>
      </c>
      <c r="N8" s="49">
        <f t="shared" si="0"/>
        <v>0.40053404539385851</v>
      </c>
      <c r="O8" s="3"/>
      <c r="P8" s="89"/>
      <c r="Q8" s="18" t="s">
        <v>30</v>
      </c>
      <c r="R8" s="21">
        <v>0.96817791490999716</v>
      </c>
      <c r="S8" s="20">
        <v>20</v>
      </c>
      <c r="T8" s="22">
        <v>0.71602689405917652</v>
      </c>
      <c r="U8" s="23"/>
      <c r="V8" s="3"/>
      <c r="W8" s="3"/>
    </row>
    <row r="9" spans="1:24" ht="15" customHeight="1">
      <c r="A9" s="48" t="s">
        <v>194</v>
      </c>
      <c r="B9" s="48" t="s">
        <v>31</v>
      </c>
      <c r="C9" s="49">
        <v>11</v>
      </c>
      <c r="D9" s="48">
        <v>1650</v>
      </c>
      <c r="E9" s="48">
        <v>150</v>
      </c>
      <c r="F9" s="48">
        <v>51.433900000000001</v>
      </c>
      <c r="G9" s="48">
        <v>20.493200000000002</v>
      </c>
      <c r="H9" s="48" t="s">
        <v>32</v>
      </c>
      <c r="I9" s="49">
        <v>692</v>
      </c>
      <c r="J9" s="48">
        <v>114809</v>
      </c>
      <c r="K9" s="48">
        <v>165.90899999999999</v>
      </c>
      <c r="L9" s="48">
        <v>99.901700000000005</v>
      </c>
      <c r="M9" s="48">
        <v>47.880200000000002</v>
      </c>
      <c r="N9" s="49">
        <f t="shared" si="0"/>
        <v>1.5895953757225432</v>
      </c>
      <c r="O9" s="3"/>
      <c r="P9" s="90" t="s">
        <v>33</v>
      </c>
      <c r="Q9" s="90"/>
      <c r="R9" s="90"/>
      <c r="S9" s="90"/>
      <c r="T9" s="90"/>
      <c r="U9" s="90"/>
      <c r="V9" s="90"/>
      <c r="W9" s="90"/>
      <c r="X9" s="2"/>
    </row>
    <row r="10" spans="1:24" ht="15" customHeight="1">
      <c r="A10" s="48" t="s">
        <v>194</v>
      </c>
      <c r="B10" s="48" t="s">
        <v>34</v>
      </c>
      <c r="C10" s="49">
        <v>11</v>
      </c>
      <c r="D10" s="48">
        <v>535</v>
      </c>
      <c r="E10" s="48">
        <v>48.636400000000002</v>
      </c>
      <c r="F10" s="48">
        <v>71.143600000000006</v>
      </c>
      <c r="G10" s="48">
        <v>42.786700000000003</v>
      </c>
      <c r="H10" s="48" t="s">
        <v>35</v>
      </c>
      <c r="I10" s="49">
        <v>957</v>
      </c>
      <c r="J10" s="48">
        <v>140840</v>
      </c>
      <c r="K10" s="48">
        <v>147.16820000000001</v>
      </c>
      <c r="L10" s="48">
        <v>99.870199999999997</v>
      </c>
      <c r="M10" s="48">
        <v>39.655099999999997</v>
      </c>
      <c r="N10" s="49">
        <f t="shared" si="0"/>
        <v>1.1494252873563218</v>
      </c>
      <c r="O10" s="3"/>
      <c r="P10" s="90" t="s">
        <v>36</v>
      </c>
      <c r="Q10" s="90"/>
      <c r="R10" s="90"/>
      <c r="S10" s="90"/>
      <c r="T10" s="90"/>
      <c r="U10" s="90"/>
      <c r="V10" s="90"/>
      <c r="W10" s="90"/>
      <c r="X10" s="2"/>
    </row>
    <row r="11" spans="1:24" ht="15" customHeight="1">
      <c r="A11" s="48" t="s">
        <v>194</v>
      </c>
      <c r="B11" s="48" t="s">
        <v>37</v>
      </c>
      <c r="C11" s="49">
        <v>5</v>
      </c>
      <c r="D11" s="48">
        <v>282</v>
      </c>
      <c r="E11" s="48">
        <v>56.4</v>
      </c>
      <c r="F11" s="48">
        <v>79.436599999999999</v>
      </c>
      <c r="G11" s="48">
        <v>103.0586</v>
      </c>
      <c r="H11" s="48" t="s">
        <v>38</v>
      </c>
      <c r="I11" s="49">
        <v>999</v>
      </c>
      <c r="J11" s="48">
        <v>192188</v>
      </c>
      <c r="K11" s="48">
        <v>192.38040000000001</v>
      </c>
      <c r="L11" s="48">
        <v>99.863299999999995</v>
      </c>
      <c r="M11" s="48">
        <v>56.333100000000002</v>
      </c>
      <c r="N11" s="49">
        <f t="shared" si="0"/>
        <v>0.50050050050050054</v>
      </c>
      <c r="O11" s="3"/>
      <c r="P11" s="3"/>
      <c r="Q11" s="3"/>
      <c r="R11" s="3"/>
      <c r="S11" s="3"/>
      <c r="T11" s="3"/>
      <c r="U11" s="3"/>
      <c r="V11" s="3"/>
      <c r="W11" s="3"/>
    </row>
    <row r="12" spans="1:24" ht="15" customHeight="1">
      <c r="A12" s="48" t="s">
        <v>194</v>
      </c>
      <c r="B12" s="48" t="s">
        <v>39</v>
      </c>
      <c r="C12" s="49">
        <v>3</v>
      </c>
      <c r="D12" s="48">
        <v>3140</v>
      </c>
      <c r="E12" s="48">
        <v>101.2903</v>
      </c>
      <c r="F12" s="48">
        <v>40.6736</v>
      </c>
      <c r="G12" s="48">
        <v>25.2715</v>
      </c>
      <c r="H12" s="48" t="s">
        <v>40</v>
      </c>
      <c r="I12" s="49">
        <v>931</v>
      </c>
      <c r="J12" s="48">
        <v>108137</v>
      </c>
      <c r="K12" s="48">
        <v>116.1515</v>
      </c>
      <c r="L12" s="48">
        <v>99.832899999999995</v>
      </c>
      <c r="M12" s="48">
        <v>65.382099999999994</v>
      </c>
      <c r="N12" s="49">
        <f t="shared" si="0"/>
        <v>0.32223415682062301</v>
      </c>
      <c r="O12" s="3"/>
      <c r="P12" s="78" t="s">
        <v>197</v>
      </c>
      <c r="Q12" s="78"/>
      <c r="R12" s="78"/>
      <c r="S12" s="78"/>
      <c r="T12" s="78"/>
      <c r="U12" s="78"/>
      <c r="V12" s="23"/>
      <c r="W12" s="3"/>
    </row>
    <row r="13" spans="1:24" ht="15" customHeight="1">
      <c r="A13" s="48" t="s">
        <v>194</v>
      </c>
      <c r="B13" s="48" t="s">
        <v>41</v>
      </c>
      <c r="C13" s="49">
        <v>9</v>
      </c>
      <c r="D13" s="48">
        <v>1411</v>
      </c>
      <c r="E13" s="48">
        <v>74.263199999999998</v>
      </c>
      <c r="F13" s="48">
        <v>67.030900000000003</v>
      </c>
      <c r="G13" s="48">
        <v>19.2209</v>
      </c>
      <c r="H13" s="48" t="s">
        <v>42</v>
      </c>
      <c r="I13" s="49">
        <v>541</v>
      </c>
      <c r="J13" s="48">
        <v>131990</v>
      </c>
      <c r="K13" s="48">
        <v>243.97409999999999</v>
      </c>
      <c r="L13" s="48">
        <v>99.892499999999998</v>
      </c>
      <c r="M13" s="48">
        <v>74.011300000000006</v>
      </c>
      <c r="N13" s="49">
        <f t="shared" si="0"/>
        <v>1.6635859519408502</v>
      </c>
      <c r="O13" s="3"/>
      <c r="P13" s="81" t="s">
        <v>7</v>
      </c>
      <c r="Q13" s="81"/>
      <c r="R13" s="4" t="s">
        <v>43</v>
      </c>
      <c r="S13" s="5" t="s">
        <v>44</v>
      </c>
      <c r="T13" s="5" t="s">
        <v>45</v>
      </c>
      <c r="U13" s="6" t="s">
        <v>17</v>
      </c>
      <c r="V13" s="23"/>
      <c r="W13" s="3"/>
    </row>
    <row r="14" spans="1:24" ht="15" customHeight="1">
      <c r="A14" s="48" t="s">
        <v>194</v>
      </c>
      <c r="B14" s="48" t="s">
        <v>46</v>
      </c>
      <c r="C14" s="49">
        <v>5</v>
      </c>
      <c r="D14" s="48">
        <v>158</v>
      </c>
      <c r="E14" s="48">
        <v>31.6</v>
      </c>
      <c r="F14" s="48">
        <v>61.718800000000002</v>
      </c>
      <c r="G14" s="48">
        <v>31.464400000000001</v>
      </c>
      <c r="H14" s="48" t="s">
        <v>47</v>
      </c>
      <c r="I14" s="49">
        <v>790</v>
      </c>
      <c r="J14" s="48">
        <v>132110</v>
      </c>
      <c r="K14" s="48">
        <v>167.2278</v>
      </c>
      <c r="L14" s="48">
        <v>99.869200000000006</v>
      </c>
      <c r="M14" s="48">
        <v>42.020499999999998</v>
      </c>
      <c r="N14" s="49">
        <f t="shared" si="0"/>
        <v>0.63291139240506333</v>
      </c>
      <c r="O14" s="3"/>
      <c r="P14" s="72" t="s">
        <v>20</v>
      </c>
      <c r="Q14" s="7" t="s">
        <v>48</v>
      </c>
      <c r="R14" s="8">
        <v>12.104100332586576</v>
      </c>
      <c r="S14" s="9">
        <v>3</v>
      </c>
      <c r="T14" s="9">
        <v>76</v>
      </c>
      <c r="U14" s="24">
        <v>1.4699746074465342E-6</v>
      </c>
      <c r="V14" s="23"/>
      <c r="W14" s="3"/>
    </row>
    <row r="15" spans="1:24" ht="15" customHeight="1">
      <c r="A15" s="48" t="s">
        <v>194</v>
      </c>
      <c r="B15" s="48" t="s">
        <v>49</v>
      </c>
      <c r="C15" s="49">
        <v>7</v>
      </c>
      <c r="D15" s="48">
        <v>115</v>
      </c>
      <c r="E15" s="48">
        <v>16.428599999999999</v>
      </c>
      <c r="F15" s="48">
        <v>10.061199999999999</v>
      </c>
      <c r="G15" s="48">
        <v>19.308700000000002</v>
      </c>
      <c r="H15" s="48" t="s">
        <v>50</v>
      </c>
      <c r="I15" s="49">
        <v>809</v>
      </c>
      <c r="J15" s="48">
        <v>136317</v>
      </c>
      <c r="K15" s="48">
        <v>168.50059999999999</v>
      </c>
      <c r="L15" s="48">
        <v>99.933999999999997</v>
      </c>
      <c r="M15" s="48">
        <v>64.574200000000005</v>
      </c>
      <c r="N15" s="49">
        <f t="shared" si="0"/>
        <v>0.86526576019777501</v>
      </c>
      <c r="O15" s="3"/>
      <c r="P15" s="88"/>
      <c r="Q15" s="12" t="s">
        <v>51</v>
      </c>
      <c r="R15" s="13">
        <v>9.6683356679064296</v>
      </c>
      <c r="S15" s="14">
        <v>3</v>
      </c>
      <c r="T15" s="14">
        <v>76</v>
      </c>
      <c r="U15" s="15">
        <v>1.7623357079520378E-5</v>
      </c>
      <c r="V15" s="23"/>
      <c r="W15" s="3"/>
    </row>
    <row r="16" spans="1:24" ht="15" customHeight="1">
      <c r="A16" s="48" t="s">
        <v>194</v>
      </c>
      <c r="B16" s="48" t="s">
        <v>52</v>
      </c>
      <c r="C16" s="49">
        <v>10</v>
      </c>
      <c r="D16" s="48">
        <v>1752</v>
      </c>
      <c r="E16" s="48">
        <v>60.413800000000002</v>
      </c>
      <c r="F16" s="48">
        <v>80.9238</v>
      </c>
      <c r="G16" s="48">
        <v>29.529499999999999</v>
      </c>
      <c r="H16" s="48" t="s">
        <v>53</v>
      </c>
      <c r="I16" s="49">
        <v>828</v>
      </c>
      <c r="J16" s="48">
        <v>153196</v>
      </c>
      <c r="K16" s="48">
        <v>185.01929999999999</v>
      </c>
      <c r="L16" s="48">
        <v>99.875500000000002</v>
      </c>
      <c r="M16" s="48">
        <v>72.902299999999997</v>
      </c>
      <c r="N16" s="49">
        <f t="shared" si="0"/>
        <v>1.2077294685990339</v>
      </c>
      <c r="O16" s="3"/>
      <c r="P16" s="88"/>
      <c r="Q16" s="12" t="s">
        <v>54</v>
      </c>
      <c r="R16" s="13">
        <v>9.6683356679064296</v>
      </c>
      <c r="S16" s="14">
        <v>3</v>
      </c>
      <c r="T16" s="16">
        <v>50.318671565760077</v>
      </c>
      <c r="U16" s="15">
        <v>3.8119540416842765E-5</v>
      </c>
      <c r="V16" s="23"/>
      <c r="W16" s="3"/>
    </row>
    <row r="17" spans="1:23" ht="15" customHeight="1">
      <c r="A17" s="48" t="s">
        <v>194</v>
      </c>
      <c r="B17" s="48" t="s">
        <v>55</v>
      </c>
      <c r="C17" s="49">
        <v>7</v>
      </c>
      <c r="D17" s="48">
        <v>241</v>
      </c>
      <c r="E17" s="48">
        <v>34.428600000000003</v>
      </c>
      <c r="F17" s="48">
        <v>64.2667</v>
      </c>
      <c r="G17" s="48">
        <v>28.050599999999999</v>
      </c>
      <c r="H17" s="48" t="s">
        <v>56</v>
      </c>
      <c r="I17" s="49">
        <v>896</v>
      </c>
      <c r="J17" s="48">
        <v>172735</v>
      </c>
      <c r="K17" s="48">
        <v>192.78460000000001</v>
      </c>
      <c r="L17" s="48">
        <v>99.779899999999998</v>
      </c>
      <c r="M17" s="48">
        <v>79.784499999999994</v>
      </c>
      <c r="N17" s="49">
        <f t="shared" si="0"/>
        <v>0.78125</v>
      </c>
      <c r="O17" s="3"/>
      <c r="P17" s="89"/>
      <c r="Q17" s="18" t="s">
        <v>57</v>
      </c>
      <c r="R17" s="19">
        <v>11.531321871428556</v>
      </c>
      <c r="S17" s="20">
        <v>3</v>
      </c>
      <c r="T17" s="20">
        <v>76</v>
      </c>
      <c r="U17" s="22">
        <v>2.6008277556296671E-6</v>
      </c>
      <c r="V17" s="23"/>
      <c r="W17" s="3"/>
    </row>
    <row r="18" spans="1:23" ht="15" customHeight="1">
      <c r="A18" s="48" t="s">
        <v>194</v>
      </c>
      <c r="B18" s="48" t="s">
        <v>58</v>
      </c>
      <c r="C18" s="49">
        <v>9</v>
      </c>
      <c r="D18" s="48">
        <v>205</v>
      </c>
      <c r="E18" s="48">
        <v>22.777799999999999</v>
      </c>
      <c r="F18" s="48">
        <v>31.107700000000001</v>
      </c>
      <c r="G18" s="48">
        <v>23.6402</v>
      </c>
      <c r="H18" s="48" t="s">
        <v>59</v>
      </c>
      <c r="I18" s="49">
        <v>694</v>
      </c>
      <c r="J18" s="48">
        <v>146972</v>
      </c>
      <c r="K18" s="48">
        <v>211.77520000000001</v>
      </c>
      <c r="L18" s="48">
        <v>99.958500000000001</v>
      </c>
      <c r="M18" s="48">
        <v>78.560400000000001</v>
      </c>
      <c r="N18" s="49">
        <f>AVERAGE(N2:N17)</f>
        <v>0.98869187174841699</v>
      </c>
      <c r="O18" s="3"/>
      <c r="P18" s="3"/>
      <c r="Q18" s="3"/>
      <c r="R18" s="3"/>
      <c r="S18" s="3"/>
      <c r="T18" s="3"/>
      <c r="U18" s="3"/>
      <c r="V18" s="3"/>
      <c r="W18" s="3"/>
    </row>
    <row r="19" spans="1:23" ht="15" customHeight="1">
      <c r="A19" s="48" t="s">
        <v>194</v>
      </c>
      <c r="B19" s="48" t="s">
        <v>60</v>
      </c>
      <c r="C19" s="49">
        <v>3</v>
      </c>
      <c r="D19" s="48">
        <v>116</v>
      </c>
      <c r="E19" s="48">
        <v>38.666699999999999</v>
      </c>
      <c r="F19" s="48">
        <v>42.647100000000002</v>
      </c>
      <c r="G19" s="48">
        <v>39.991500000000002</v>
      </c>
      <c r="H19" s="48" t="s">
        <v>61</v>
      </c>
      <c r="I19" s="49">
        <v>662</v>
      </c>
      <c r="J19" s="48">
        <v>114362</v>
      </c>
      <c r="K19" s="48">
        <v>172.75229999999999</v>
      </c>
      <c r="L19" s="48">
        <v>99.836799999999997</v>
      </c>
      <c r="M19" s="48">
        <v>52.621899999999997</v>
      </c>
      <c r="N19" s="49">
        <f>AVERAGE(N3:N18)</f>
        <v>0.96295009972709078</v>
      </c>
      <c r="O19" s="3"/>
      <c r="P19" s="78" t="s">
        <v>198</v>
      </c>
      <c r="Q19" s="78"/>
      <c r="R19" s="78"/>
      <c r="S19" s="78"/>
      <c r="T19" s="78"/>
      <c r="U19" s="78"/>
      <c r="V19" s="78"/>
      <c r="W19" s="23"/>
    </row>
    <row r="20" spans="1:23" ht="15" customHeight="1">
      <c r="A20" s="48" t="s">
        <v>194</v>
      </c>
      <c r="B20" s="48" t="s">
        <v>62</v>
      </c>
      <c r="C20" s="49">
        <v>8</v>
      </c>
      <c r="D20" s="48">
        <v>247</v>
      </c>
      <c r="E20" s="48">
        <v>30.875</v>
      </c>
      <c r="F20" s="48">
        <v>33.559800000000003</v>
      </c>
      <c r="G20" s="48">
        <v>22.5077</v>
      </c>
      <c r="H20" s="48" t="s">
        <v>63</v>
      </c>
      <c r="I20" s="49">
        <v>489</v>
      </c>
      <c r="J20" s="48">
        <v>89028</v>
      </c>
      <c r="K20" s="48">
        <v>182.06129999999999</v>
      </c>
      <c r="L20" s="48">
        <v>99.840800000000002</v>
      </c>
      <c r="M20" s="48">
        <v>58.9878</v>
      </c>
      <c r="N20" s="49">
        <f>AVERAGE(N4:N19)</f>
        <v>0.92169877559174429</v>
      </c>
      <c r="O20" s="3"/>
      <c r="P20" s="79" t="s">
        <v>64</v>
      </c>
      <c r="Q20" s="79" t="s">
        <v>65</v>
      </c>
      <c r="R20" s="91"/>
      <c r="S20" s="91"/>
      <c r="T20" s="91"/>
      <c r="U20" s="91"/>
      <c r="V20" s="91"/>
      <c r="W20" s="91"/>
    </row>
    <row r="21" spans="1:23" ht="15" customHeight="1">
      <c r="A21" s="48" t="s">
        <v>194</v>
      </c>
      <c r="B21" s="48" t="s">
        <v>66</v>
      </c>
      <c r="C21" s="49">
        <v>8</v>
      </c>
      <c r="D21" s="48">
        <v>1368</v>
      </c>
      <c r="E21" s="48">
        <v>54.72</v>
      </c>
      <c r="F21" s="48">
        <v>61.400399999999998</v>
      </c>
      <c r="G21" s="48">
        <v>19.200099999999999</v>
      </c>
      <c r="H21" s="48" t="s">
        <v>67</v>
      </c>
      <c r="I21" s="49">
        <v>957</v>
      </c>
      <c r="J21" s="48">
        <v>125770</v>
      </c>
      <c r="K21" s="48">
        <v>131.4211</v>
      </c>
      <c r="L21" s="48">
        <v>100</v>
      </c>
      <c r="M21" s="48">
        <v>47.701300000000003</v>
      </c>
      <c r="N21" s="49">
        <f>AVERAGE(N5:N20)</f>
        <v>0.94817169875489593</v>
      </c>
      <c r="O21" s="3"/>
      <c r="P21" s="92" t="s">
        <v>199</v>
      </c>
      <c r="Q21" s="92"/>
      <c r="R21" s="47"/>
      <c r="S21" s="47"/>
      <c r="T21" s="47"/>
      <c r="U21" s="47"/>
      <c r="V21" s="47"/>
      <c r="W21" s="23"/>
    </row>
    <row r="22" spans="1:23" ht="15" customHeight="1">
      <c r="A22" s="48" t="s">
        <v>6</v>
      </c>
      <c r="B22" s="48" t="s">
        <v>72</v>
      </c>
      <c r="C22" s="49">
        <v>458</v>
      </c>
      <c r="D22" s="48">
        <v>43992</v>
      </c>
      <c r="E22" s="48">
        <v>96.052400000000006</v>
      </c>
      <c r="F22" s="48">
        <v>78.473100000000002</v>
      </c>
      <c r="G22" s="48">
        <v>33.3596</v>
      </c>
      <c r="H22" s="48" t="s">
        <v>73</v>
      </c>
      <c r="I22" s="49">
        <v>606</v>
      </c>
      <c r="J22" s="48">
        <v>70575</v>
      </c>
      <c r="K22" s="48">
        <v>116.46040000000001</v>
      </c>
      <c r="L22" s="48">
        <v>99.714600000000004</v>
      </c>
      <c r="M22" s="48">
        <v>64.462900000000005</v>
      </c>
      <c r="N22" s="49">
        <f t="shared" ref="N22:N55" si="1">C22/I22*100</f>
        <v>75.577557755775587</v>
      </c>
      <c r="O22" s="3"/>
      <c r="P22" s="80" t="s">
        <v>68</v>
      </c>
      <c r="Q22" s="80"/>
      <c r="R22" s="82" t="s">
        <v>69</v>
      </c>
      <c r="S22" s="84" t="s">
        <v>70</v>
      </c>
      <c r="T22" s="84" t="s">
        <v>17</v>
      </c>
      <c r="U22" s="84" t="s">
        <v>71</v>
      </c>
      <c r="V22" s="86"/>
      <c r="W22" s="23"/>
    </row>
    <row r="23" spans="1:23" ht="15" customHeight="1">
      <c r="A23" s="48" t="s">
        <v>6</v>
      </c>
      <c r="B23" s="48" t="s">
        <v>76</v>
      </c>
      <c r="C23" s="49">
        <v>336</v>
      </c>
      <c r="D23" s="48">
        <v>27093</v>
      </c>
      <c r="E23" s="48">
        <v>80.633899999999997</v>
      </c>
      <c r="F23" s="48">
        <v>93.427400000000006</v>
      </c>
      <c r="G23" s="48">
        <v>44.601500000000001</v>
      </c>
      <c r="H23" s="48" t="s">
        <v>77</v>
      </c>
      <c r="I23" s="49">
        <v>667</v>
      </c>
      <c r="J23" s="48">
        <v>79271</v>
      </c>
      <c r="K23" s="48">
        <v>118.8471</v>
      </c>
      <c r="L23" s="48">
        <v>99.713200000000001</v>
      </c>
      <c r="M23" s="48">
        <v>60.651899999999998</v>
      </c>
      <c r="N23" s="49">
        <f t="shared" si="1"/>
        <v>50.374812593703147</v>
      </c>
      <c r="O23" s="3"/>
      <c r="P23" s="81"/>
      <c r="Q23" s="81"/>
      <c r="R23" s="83"/>
      <c r="S23" s="85"/>
      <c r="T23" s="85"/>
      <c r="U23" s="5" t="s">
        <v>74</v>
      </c>
      <c r="V23" s="6" t="s">
        <v>75</v>
      </c>
      <c r="W23" s="23"/>
    </row>
    <row r="24" spans="1:23" ht="15" customHeight="1">
      <c r="A24" s="48" t="s">
        <v>6</v>
      </c>
      <c r="B24" s="48" t="s">
        <v>79</v>
      </c>
      <c r="C24" s="49">
        <v>365</v>
      </c>
      <c r="D24" s="48">
        <v>34575</v>
      </c>
      <c r="E24" s="48">
        <v>94.725999999999999</v>
      </c>
      <c r="F24" s="48">
        <v>90.738500000000002</v>
      </c>
      <c r="G24" s="48">
        <v>41.428400000000003</v>
      </c>
      <c r="H24" s="48" t="s">
        <v>80</v>
      </c>
      <c r="I24" s="49">
        <v>444</v>
      </c>
      <c r="J24" s="48">
        <v>50967</v>
      </c>
      <c r="K24" s="48">
        <v>114.79049999999999</v>
      </c>
      <c r="L24" s="48">
        <v>99.720200000000006</v>
      </c>
      <c r="M24" s="48">
        <v>58.707700000000003</v>
      </c>
      <c r="N24" s="49">
        <f t="shared" si="1"/>
        <v>82.207207207207205</v>
      </c>
      <c r="O24" s="3"/>
      <c r="P24" s="72" t="s">
        <v>21</v>
      </c>
      <c r="Q24" s="7" t="s">
        <v>24</v>
      </c>
      <c r="R24" s="25" t="s">
        <v>78</v>
      </c>
      <c r="S24" s="26">
        <v>3.7930893879190397</v>
      </c>
      <c r="T24" s="27">
        <v>2.8244073746463982E-13</v>
      </c>
      <c r="U24" s="28">
        <v>-85.26742650937058</v>
      </c>
      <c r="V24" s="29">
        <v>-63.011133350629414</v>
      </c>
      <c r="W24" s="23"/>
    </row>
    <row r="25" spans="1:23" ht="15" customHeight="1">
      <c r="A25" s="48" t="s">
        <v>6</v>
      </c>
      <c r="B25" s="48" t="s">
        <v>82</v>
      </c>
      <c r="C25" s="49">
        <v>358</v>
      </c>
      <c r="D25" s="48">
        <v>36276</v>
      </c>
      <c r="E25" s="48">
        <v>101.3296</v>
      </c>
      <c r="F25" s="48">
        <v>92.779899999999998</v>
      </c>
      <c r="G25" s="48">
        <v>69.024000000000001</v>
      </c>
      <c r="H25" s="48" t="s">
        <v>83</v>
      </c>
      <c r="I25" s="49">
        <v>427</v>
      </c>
      <c r="J25" s="48">
        <v>63580</v>
      </c>
      <c r="K25" s="48">
        <v>148.89930000000001</v>
      </c>
      <c r="L25" s="48">
        <v>99.781899999999993</v>
      </c>
      <c r="M25" s="48">
        <v>60.624000000000002</v>
      </c>
      <c r="N25" s="49">
        <f t="shared" si="1"/>
        <v>83.840749414519905</v>
      </c>
      <c r="O25" s="3"/>
      <c r="P25" s="88"/>
      <c r="Q25" s="12" t="s">
        <v>27</v>
      </c>
      <c r="R25" s="30" t="s">
        <v>81</v>
      </c>
      <c r="S25" s="31">
        <v>2.4861440433683275</v>
      </c>
      <c r="T25" s="32">
        <v>8.6654283748544003E-10</v>
      </c>
      <c r="U25" s="33">
        <v>-38.098546687358564</v>
      </c>
      <c r="V25" s="34">
        <v>-23.513852172641428</v>
      </c>
      <c r="W25" s="23"/>
    </row>
    <row r="26" spans="1:23" ht="15" customHeight="1">
      <c r="A26" s="48" t="s">
        <v>6</v>
      </c>
      <c r="B26" s="48" t="s">
        <v>85</v>
      </c>
      <c r="C26" s="49">
        <v>249</v>
      </c>
      <c r="D26" s="48">
        <v>23282</v>
      </c>
      <c r="E26" s="48">
        <v>93.501999999999995</v>
      </c>
      <c r="F26" s="48">
        <v>86.067099999999996</v>
      </c>
      <c r="G26" s="48">
        <v>39.694699999999997</v>
      </c>
      <c r="H26" s="48" t="s">
        <v>86</v>
      </c>
      <c r="I26" s="49">
        <v>551</v>
      </c>
      <c r="J26" s="48">
        <v>69229</v>
      </c>
      <c r="K26" s="48">
        <v>125.6425</v>
      </c>
      <c r="L26" s="48">
        <v>99.750699999999995</v>
      </c>
      <c r="M26" s="48">
        <v>56.8538</v>
      </c>
      <c r="N26" s="49">
        <f t="shared" si="1"/>
        <v>45.190562613430131</v>
      </c>
      <c r="O26" s="3"/>
      <c r="P26" s="75"/>
      <c r="Q26" s="35" t="s">
        <v>30</v>
      </c>
      <c r="R26" s="36" t="s">
        <v>84</v>
      </c>
      <c r="S26" s="37">
        <v>3.6075463195117581</v>
      </c>
      <c r="T26" s="38">
        <v>1.6897150345585032E-11</v>
      </c>
      <c r="U26" s="39">
        <v>-66.713482247908416</v>
      </c>
      <c r="V26" s="40">
        <v>-45.54622361209158</v>
      </c>
      <c r="W26" s="23"/>
    </row>
    <row r="27" spans="1:23" ht="15" customHeight="1">
      <c r="A27" s="48" t="s">
        <v>6</v>
      </c>
      <c r="B27" s="48" t="s">
        <v>88</v>
      </c>
      <c r="C27" s="49">
        <v>319</v>
      </c>
      <c r="D27" s="48">
        <v>36073</v>
      </c>
      <c r="E27" s="48">
        <v>113.08150000000001</v>
      </c>
      <c r="F27" s="48">
        <v>88.472800000000007</v>
      </c>
      <c r="G27" s="48">
        <v>56.159599999999998</v>
      </c>
      <c r="H27" s="48" t="s">
        <v>89</v>
      </c>
      <c r="I27" s="49">
        <v>412</v>
      </c>
      <c r="J27" s="48">
        <v>53931</v>
      </c>
      <c r="K27" s="48">
        <v>130.90049999999999</v>
      </c>
      <c r="L27" s="48">
        <v>99.632400000000004</v>
      </c>
      <c r="M27" s="48">
        <v>63.108499999999999</v>
      </c>
      <c r="N27" s="49">
        <f t="shared" si="1"/>
        <v>77.427184466019412</v>
      </c>
      <c r="O27" s="3"/>
      <c r="P27" s="75" t="s">
        <v>24</v>
      </c>
      <c r="Q27" s="12" t="s">
        <v>21</v>
      </c>
      <c r="R27" s="30" t="s">
        <v>87</v>
      </c>
      <c r="S27" s="31">
        <v>3.7930893879190397</v>
      </c>
      <c r="T27" s="32">
        <v>2.8244073746463982E-13</v>
      </c>
      <c r="U27" s="33">
        <v>63.011133350629414</v>
      </c>
      <c r="V27" s="34">
        <v>85.26742650937058</v>
      </c>
      <c r="W27" s="23"/>
    </row>
    <row r="28" spans="1:23" ht="15" customHeight="1">
      <c r="A28" s="48" t="s">
        <v>6</v>
      </c>
      <c r="B28" s="48" t="s">
        <v>91</v>
      </c>
      <c r="C28" s="49">
        <v>343</v>
      </c>
      <c r="D28" s="48">
        <v>35027</v>
      </c>
      <c r="E28" s="48">
        <v>102.1195</v>
      </c>
      <c r="F28" s="48">
        <v>94.991100000000003</v>
      </c>
      <c r="G28" s="48">
        <v>62.481900000000003</v>
      </c>
      <c r="H28" s="48" t="s">
        <v>92</v>
      </c>
      <c r="I28" s="49">
        <v>424</v>
      </c>
      <c r="J28" s="48">
        <v>58047</v>
      </c>
      <c r="K28" s="48">
        <v>136.9033</v>
      </c>
      <c r="L28" s="48">
        <v>99.816000000000003</v>
      </c>
      <c r="M28" s="48">
        <v>66.266400000000004</v>
      </c>
      <c r="N28" s="49">
        <f t="shared" si="1"/>
        <v>80.896226415094347</v>
      </c>
      <c r="O28" s="3"/>
      <c r="P28" s="88"/>
      <c r="Q28" s="12" t="s">
        <v>27</v>
      </c>
      <c r="R28" s="30" t="s">
        <v>90</v>
      </c>
      <c r="S28" s="31">
        <v>4.5330971743908837</v>
      </c>
      <c r="T28" s="32">
        <v>3.1813884859843711E-10</v>
      </c>
      <c r="U28" s="33">
        <v>30.642847587457137</v>
      </c>
      <c r="V28" s="34">
        <v>56.023313412542862</v>
      </c>
      <c r="W28" s="23"/>
    </row>
    <row r="29" spans="1:23" ht="15" customHeight="1">
      <c r="A29" s="48" t="s">
        <v>6</v>
      </c>
      <c r="B29" s="48" t="s">
        <v>94</v>
      </c>
      <c r="C29" s="49">
        <v>206</v>
      </c>
      <c r="D29" s="48">
        <v>23769</v>
      </c>
      <c r="E29" s="48">
        <v>115.3835</v>
      </c>
      <c r="F29" s="48">
        <v>98.381600000000006</v>
      </c>
      <c r="G29" s="48">
        <v>42.970999999999997</v>
      </c>
      <c r="H29" s="48" t="s">
        <v>95</v>
      </c>
      <c r="I29" s="49">
        <v>326</v>
      </c>
      <c r="J29" s="48">
        <v>39653</v>
      </c>
      <c r="K29" s="48">
        <v>121.63500000000001</v>
      </c>
      <c r="L29" s="48">
        <v>99.645700000000005</v>
      </c>
      <c r="M29" s="48">
        <v>54.381700000000002</v>
      </c>
      <c r="N29" s="49">
        <f t="shared" si="1"/>
        <v>63.190184049079754</v>
      </c>
      <c r="O29" s="3"/>
      <c r="P29" s="75"/>
      <c r="Q29" s="35" t="s">
        <v>30</v>
      </c>
      <c r="R29" s="36" t="s">
        <v>93</v>
      </c>
      <c r="S29" s="37">
        <v>5.2328241166236067</v>
      </c>
      <c r="T29" s="38">
        <v>8.5099055150271719E-3</v>
      </c>
      <c r="U29" s="39">
        <v>3.4856456097837203</v>
      </c>
      <c r="V29" s="40">
        <v>32.533208390216274</v>
      </c>
      <c r="W29" s="23"/>
    </row>
    <row r="30" spans="1:23" ht="15" customHeight="1">
      <c r="A30" s="48" t="s">
        <v>6</v>
      </c>
      <c r="B30" s="48" t="s">
        <v>97</v>
      </c>
      <c r="C30" s="49">
        <v>361</v>
      </c>
      <c r="D30" s="48">
        <v>35581</v>
      </c>
      <c r="E30" s="48">
        <v>98.562299999999993</v>
      </c>
      <c r="F30" s="48">
        <v>94.703400000000002</v>
      </c>
      <c r="G30" s="48">
        <v>61.499600000000001</v>
      </c>
      <c r="H30" s="48" t="s">
        <v>98</v>
      </c>
      <c r="I30" s="49">
        <v>548</v>
      </c>
      <c r="J30" s="48">
        <v>97966</v>
      </c>
      <c r="K30" s="48">
        <v>178.77010000000001</v>
      </c>
      <c r="L30" s="48">
        <v>99.105699999999999</v>
      </c>
      <c r="M30" s="48">
        <v>25.418199999999999</v>
      </c>
      <c r="N30" s="49">
        <f t="shared" si="1"/>
        <v>65.87591240875912</v>
      </c>
      <c r="O30" s="3"/>
      <c r="P30" s="75" t="s">
        <v>27</v>
      </c>
      <c r="Q30" s="12" t="s">
        <v>21</v>
      </c>
      <c r="R30" s="30" t="s">
        <v>96</v>
      </c>
      <c r="S30" s="31">
        <v>2.4861440433683275</v>
      </c>
      <c r="T30" s="32">
        <v>8.6654283748544003E-10</v>
      </c>
      <c r="U30" s="33">
        <v>23.513852172641428</v>
      </c>
      <c r="V30" s="34">
        <v>38.098546687358564</v>
      </c>
      <c r="W30" s="23"/>
    </row>
    <row r="31" spans="1:23" ht="15" customHeight="1">
      <c r="A31" s="48" t="s">
        <v>6</v>
      </c>
      <c r="B31" s="48" t="s">
        <v>100</v>
      </c>
      <c r="C31" s="49">
        <v>376</v>
      </c>
      <c r="D31" s="48">
        <v>41121</v>
      </c>
      <c r="E31" s="48">
        <v>109.3644</v>
      </c>
      <c r="F31" s="48">
        <v>94.253699999999995</v>
      </c>
      <c r="G31" s="48">
        <v>50.718800000000002</v>
      </c>
      <c r="H31" s="48" t="s">
        <v>101</v>
      </c>
      <c r="I31" s="49">
        <v>459</v>
      </c>
      <c r="J31" s="48">
        <v>52185</v>
      </c>
      <c r="K31" s="48">
        <v>113.69280000000001</v>
      </c>
      <c r="L31" s="48">
        <v>99.547899999999998</v>
      </c>
      <c r="M31" s="48">
        <v>55.854900000000001</v>
      </c>
      <c r="N31" s="49">
        <f t="shared" si="1"/>
        <v>81.917211328976038</v>
      </c>
      <c r="O31" s="3"/>
      <c r="P31" s="88"/>
      <c r="Q31" s="12" t="s">
        <v>24</v>
      </c>
      <c r="R31" s="30" t="s">
        <v>99</v>
      </c>
      <c r="S31" s="31">
        <v>4.5330971743908837</v>
      </c>
      <c r="T31" s="32">
        <v>3.1813884859843711E-10</v>
      </c>
      <c r="U31" s="33">
        <v>-56.023313412542862</v>
      </c>
      <c r="V31" s="34">
        <v>-30.642847587457137</v>
      </c>
      <c r="W31" s="23"/>
    </row>
    <row r="32" spans="1:23" ht="15" customHeight="1">
      <c r="A32" s="48" t="s">
        <v>6</v>
      </c>
      <c r="B32" s="48" t="s">
        <v>103</v>
      </c>
      <c r="C32" s="49">
        <v>538</v>
      </c>
      <c r="D32" s="48">
        <v>72187</v>
      </c>
      <c r="E32" s="48">
        <v>134.17660000000001</v>
      </c>
      <c r="F32" s="48">
        <v>91.061300000000003</v>
      </c>
      <c r="G32" s="48">
        <v>44.4482</v>
      </c>
      <c r="H32" s="48" t="s">
        <v>104</v>
      </c>
      <c r="I32" s="49">
        <v>575</v>
      </c>
      <c r="J32" s="48">
        <v>86399</v>
      </c>
      <c r="K32" s="48">
        <v>150.25909999999999</v>
      </c>
      <c r="L32" s="48">
        <v>99.682699999999997</v>
      </c>
      <c r="M32" s="48">
        <v>64.043000000000006</v>
      </c>
      <c r="N32" s="49">
        <f t="shared" si="1"/>
        <v>93.565217391304344</v>
      </c>
      <c r="O32" s="3"/>
      <c r="P32" s="75"/>
      <c r="Q32" s="35" t="s">
        <v>30</v>
      </c>
      <c r="R32" s="36" t="s">
        <v>102</v>
      </c>
      <c r="S32" s="37">
        <v>4.3790219610261616</v>
      </c>
      <c r="T32" s="38">
        <v>1.0179313774782983E-5</v>
      </c>
      <c r="U32" s="39">
        <v>-37.560711633853515</v>
      </c>
      <c r="V32" s="40">
        <v>-13.086595366146501</v>
      </c>
      <c r="W32" s="23"/>
    </row>
    <row r="33" spans="1:23" ht="15" customHeight="1">
      <c r="A33" s="48" t="s">
        <v>6</v>
      </c>
      <c r="B33" s="48" t="s">
        <v>106</v>
      </c>
      <c r="C33" s="49">
        <v>228</v>
      </c>
      <c r="D33" s="48">
        <v>17178</v>
      </c>
      <c r="E33" s="48">
        <v>75.342100000000002</v>
      </c>
      <c r="F33" s="48">
        <v>75.764099999999999</v>
      </c>
      <c r="G33" s="48">
        <v>53.445099999999996</v>
      </c>
      <c r="H33" s="48" t="s">
        <v>107</v>
      </c>
      <c r="I33" s="49">
        <v>555</v>
      </c>
      <c r="J33" s="48">
        <v>72155</v>
      </c>
      <c r="K33" s="48">
        <v>130.00899999999999</v>
      </c>
      <c r="L33" s="48">
        <v>99.828400000000002</v>
      </c>
      <c r="M33" s="48">
        <v>53.362699999999997</v>
      </c>
      <c r="N33" s="49">
        <f t="shared" si="1"/>
        <v>41.081081081081081</v>
      </c>
      <c r="O33" s="3"/>
      <c r="P33" s="75" t="s">
        <v>30</v>
      </c>
      <c r="Q33" s="12" t="s">
        <v>21</v>
      </c>
      <c r="R33" s="30" t="s">
        <v>105</v>
      </c>
      <c r="S33" s="31">
        <v>3.6075463195117581</v>
      </c>
      <c r="T33" s="32">
        <v>1.6897150345585032E-11</v>
      </c>
      <c r="U33" s="33">
        <v>45.54622361209158</v>
      </c>
      <c r="V33" s="34">
        <v>66.713482247908416</v>
      </c>
      <c r="W33" s="23"/>
    </row>
    <row r="34" spans="1:23" ht="15" customHeight="1">
      <c r="A34" s="48" t="s">
        <v>6</v>
      </c>
      <c r="B34" s="48" t="s">
        <v>109</v>
      </c>
      <c r="C34" s="49">
        <v>371</v>
      </c>
      <c r="D34" s="48">
        <v>44535</v>
      </c>
      <c r="E34" s="48">
        <v>120.04040000000001</v>
      </c>
      <c r="F34" s="48">
        <v>98.298199999999994</v>
      </c>
      <c r="G34" s="48">
        <v>64.932599999999994</v>
      </c>
      <c r="H34" s="48" t="s">
        <v>110</v>
      </c>
      <c r="I34" s="49">
        <v>650</v>
      </c>
      <c r="J34" s="48">
        <v>70195</v>
      </c>
      <c r="K34" s="48">
        <v>107.9923</v>
      </c>
      <c r="L34" s="48">
        <v>99.680499999999995</v>
      </c>
      <c r="M34" s="48">
        <v>57.410699999999999</v>
      </c>
      <c r="N34" s="49">
        <f t="shared" si="1"/>
        <v>57.07692307692308</v>
      </c>
      <c r="O34" s="3"/>
      <c r="P34" s="88"/>
      <c r="Q34" s="12" t="s">
        <v>24</v>
      </c>
      <c r="R34" s="30" t="s">
        <v>108</v>
      </c>
      <c r="S34" s="31">
        <v>5.2328241166236067</v>
      </c>
      <c r="T34" s="32">
        <v>8.5099055150271719E-3</v>
      </c>
      <c r="U34" s="33">
        <v>-32.533208390216274</v>
      </c>
      <c r="V34" s="34">
        <v>-3.4856456097837203</v>
      </c>
      <c r="W34" s="23"/>
    </row>
    <row r="35" spans="1:23" ht="15" customHeight="1">
      <c r="A35" s="48" t="s">
        <v>6</v>
      </c>
      <c r="B35" s="48" t="s">
        <v>112</v>
      </c>
      <c r="C35" s="49">
        <v>541</v>
      </c>
      <c r="D35" s="48">
        <v>88631</v>
      </c>
      <c r="E35" s="48">
        <v>163.82810000000001</v>
      </c>
      <c r="F35" s="48">
        <v>95.428399999999996</v>
      </c>
      <c r="G35" s="48">
        <v>76.404300000000006</v>
      </c>
      <c r="H35" s="48" t="s">
        <v>113</v>
      </c>
      <c r="I35" s="49">
        <v>554</v>
      </c>
      <c r="J35" s="48">
        <v>66434</v>
      </c>
      <c r="K35" s="48">
        <v>119.917</v>
      </c>
      <c r="L35" s="48">
        <v>99.227800000000002</v>
      </c>
      <c r="M35" s="48">
        <v>79.806399999999996</v>
      </c>
      <c r="N35" s="49">
        <f t="shared" si="1"/>
        <v>97.653429602888082</v>
      </c>
      <c r="O35" s="3"/>
      <c r="P35" s="89"/>
      <c r="Q35" s="18" t="s">
        <v>27</v>
      </c>
      <c r="R35" s="41" t="s">
        <v>111</v>
      </c>
      <c r="S35" s="42">
        <v>4.3790219610261616</v>
      </c>
      <c r="T35" s="43">
        <v>1.0179313774782983E-5</v>
      </c>
      <c r="U35" s="44">
        <v>13.086595366146501</v>
      </c>
      <c r="V35" s="45">
        <v>37.560711633853515</v>
      </c>
      <c r="W35" s="23"/>
    </row>
    <row r="36" spans="1:23" ht="15" customHeight="1">
      <c r="A36" s="48" t="s">
        <v>6</v>
      </c>
      <c r="B36" s="48" t="s">
        <v>115</v>
      </c>
      <c r="C36" s="49">
        <v>427</v>
      </c>
      <c r="D36" s="48">
        <v>66551</v>
      </c>
      <c r="E36" s="48">
        <v>155.8571</v>
      </c>
      <c r="F36" s="48">
        <v>98.266499999999994</v>
      </c>
      <c r="G36" s="48">
        <v>64.618799999999993</v>
      </c>
      <c r="H36" s="48" t="s">
        <v>116</v>
      </c>
      <c r="I36" s="49">
        <v>447</v>
      </c>
      <c r="J36" s="48">
        <v>48134</v>
      </c>
      <c r="K36" s="48">
        <v>107.6823</v>
      </c>
      <c r="L36" s="48">
        <v>99.481200000000001</v>
      </c>
      <c r="M36" s="48">
        <v>77.6922</v>
      </c>
      <c r="N36" s="49">
        <f t="shared" si="1"/>
        <v>95.525727069351234</v>
      </c>
      <c r="O36" s="3"/>
      <c r="P36" s="90" t="s">
        <v>114</v>
      </c>
      <c r="Q36" s="90"/>
      <c r="R36" s="90"/>
      <c r="S36" s="90"/>
      <c r="T36" s="90"/>
      <c r="U36" s="90"/>
      <c r="V36" s="90"/>
      <c r="W36" s="23"/>
    </row>
    <row r="37" spans="1:23" ht="15" customHeight="1">
      <c r="A37" s="48" t="s">
        <v>6</v>
      </c>
      <c r="B37" s="48" t="s">
        <v>117</v>
      </c>
      <c r="C37" s="49">
        <v>429</v>
      </c>
      <c r="D37" s="48">
        <v>72902</v>
      </c>
      <c r="E37" s="48">
        <v>169.93469999999999</v>
      </c>
      <c r="F37" s="48">
        <v>98.716300000000004</v>
      </c>
      <c r="G37" s="48">
        <v>54.776600000000002</v>
      </c>
      <c r="H37" s="48" t="s">
        <v>200</v>
      </c>
      <c r="I37" s="49">
        <v>525</v>
      </c>
      <c r="J37" s="48">
        <v>90353</v>
      </c>
      <c r="K37" s="48">
        <v>172.101</v>
      </c>
      <c r="L37" s="48">
        <v>97.666200000000003</v>
      </c>
      <c r="M37" s="48">
        <v>47.840899999999998</v>
      </c>
      <c r="N37" s="49">
        <f t="shared" si="1"/>
        <v>81.714285714285722</v>
      </c>
      <c r="O37" s="3"/>
      <c r="P37" s="3"/>
      <c r="Q37" s="3"/>
      <c r="R37" s="3"/>
      <c r="S37" s="3"/>
      <c r="T37" s="3"/>
      <c r="U37" s="3"/>
      <c r="V37" s="3"/>
      <c r="W37" s="3"/>
    </row>
    <row r="38" spans="1:23" ht="15" customHeight="1">
      <c r="A38" s="48" t="s">
        <v>6</v>
      </c>
      <c r="B38" s="48" t="s">
        <v>118</v>
      </c>
      <c r="C38" s="49">
        <v>471</v>
      </c>
      <c r="D38" s="48">
        <v>67893</v>
      </c>
      <c r="E38" s="48">
        <v>144.1465</v>
      </c>
      <c r="F38" s="48">
        <v>97.207999999999998</v>
      </c>
      <c r="G38" s="48">
        <v>71.005300000000005</v>
      </c>
      <c r="H38" s="48" t="s">
        <v>119</v>
      </c>
      <c r="I38" s="49">
        <v>545</v>
      </c>
      <c r="J38" s="48">
        <v>94364</v>
      </c>
      <c r="K38" s="48">
        <v>173.14500000000001</v>
      </c>
      <c r="L38" s="48">
        <v>98.220100000000002</v>
      </c>
      <c r="M38" s="48">
        <v>48.227699999999999</v>
      </c>
      <c r="N38" s="49">
        <f t="shared" si="1"/>
        <v>86.422018348623851</v>
      </c>
      <c r="O38" s="3"/>
      <c r="P38" s="23"/>
      <c r="Q38" s="3"/>
      <c r="R38" s="3"/>
      <c r="S38" s="3"/>
      <c r="T38" s="3"/>
      <c r="U38" s="3"/>
      <c r="V38" s="3"/>
      <c r="W38" s="3"/>
    </row>
    <row r="39" spans="1:23" ht="15" customHeight="1">
      <c r="A39" s="48" t="s">
        <v>6</v>
      </c>
      <c r="B39" s="48" t="s">
        <v>120</v>
      </c>
      <c r="C39" s="49">
        <v>569</v>
      </c>
      <c r="D39" s="48">
        <v>86404</v>
      </c>
      <c r="E39" s="48">
        <v>151.85239999999999</v>
      </c>
      <c r="F39" s="48">
        <v>94.630200000000002</v>
      </c>
      <c r="G39" s="48">
        <v>46.505899999999997</v>
      </c>
      <c r="H39" s="48" t="s">
        <v>121</v>
      </c>
      <c r="I39" s="49">
        <v>579</v>
      </c>
      <c r="J39" s="48">
        <v>90536</v>
      </c>
      <c r="K39" s="48">
        <v>156.36609999999999</v>
      </c>
      <c r="L39" s="48">
        <v>98.914000000000001</v>
      </c>
      <c r="M39" s="48">
        <v>55.105800000000002</v>
      </c>
      <c r="N39" s="49">
        <f t="shared" si="1"/>
        <v>98.272884283246981</v>
      </c>
      <c r="O39" s="3"/>
      <c r="P39" s="23"/>
      <c r="Q39" s="3"/>
      <c r="R39" s="3"/>
      <c r="S39" s="3"/>
      <c r="T39" s="3"/>
      <c r="U39" s="3"/>
      <c r="V39" s="3"/>
      <c r="W39" s="3"/>
    </row>
    <row r="40" spans="1:23" ht="15" customHeight="1">
      <c r="A40" s="48" t="s">
        <v>6</v>
      </c>
      <c r="B40" s="48" t="s">
        <v>122</v>
      </c>
      <c r="C40" s="49">
        <v>344</v>
      </c>
      <c r="D40" s="48">
        <v>48690</v>
      </c>
      <c r="E40" s="48">
        <v>141.54069999999999</v>
      </c>
      <c r="F40" s="48">
        <v>98.828800000000001</v>
      </c>
      <c r="G40" s="48">
        <v>55.914299999999997</v>
      </c>
      <c r="H40" s="48" t="s">
        <v>123</v>
      </c>
      <c r="I40" s="49">
        <v>509</v>
      </c>
      <c r="J40" s="48">
        <v>70679</v>
      </c>
      <c r="K40" s="48">
        <v>138.85849999999999</v>
      </c>
      <c r="L40" s="48">
        <v>96.998599999999996</v>
      </c>
      <c r="M40" s="48">
        <v>44.858800000000002</v>
      </c>
      <c r="N40" s="49">
        <f t="shared" si="1"/>
        <v>67.583497053045178</v>
      </c>
      <c r="O40" s="3"/>
      <c r="P40" s="23"/>
      <c r="Q40" s="3"/>
      <c r="R40" s="3"/>
      <c r="S40" s="3"/>
      <c r="T40" s="3"/>
      <c r="U40" s="3"/>
      <c r="V40" s="3"/>
      <c r="W40" s="3"/>
    </row>
    <row r="41" spans="1:23" ht="15" customHeight="1">
      <c r="A41" s="48" t="s">
        <v>6</v>
      </c>
      <c r="B41" s="48" t="s">
        <v>124</v>
      </c>
      <c r="C41" s="49">
        <v>483</v>
      </c>
      <c r="D41" s="48">
        <v>63317</v>
      </c>
      <c r="E41" s="48">
        <v>131.09110000000001</v>
      </c>
      <c r="F41" s="48">
        <v>97.907799999999995</v>
      </c>
      <c r="G41" s="48">
        <v>45.579599999999999</v>
      </c>
      <c r="H41" s="48" t="s">
        <v>125</v>
      </c>
      <c r="I41" s="49">
        <v>627</v>
      </c>
      <c r="J41" s="48">
        <v>92364</v>
      </c>
      <c r="K41" s="48">
        <v>147.31100000000001</v>
      </c>
      <c r="L41" s="48">
        <v>99.241399999999999</v>
      </c>
      <c r="M41" s="48">
        <v>49.251300000000001</v>
      </c>
      <c r="N41" s="49">
        <f t="shared" si="1"/>
        <v>77.033492822966508</v>
      </c>
      <c r="O41" s="3"/>
      <c r="P41" s="23"/>
      <c r="Q41" s="3"/>
      <c r="R41" s="3"/>
      <c r="S41" s="3"/>
      <c r="T41" s="3"/>
      <c r="U41" s="3"/>
      <c r="V41" s="3"/>
      <c r="W41" s="3"/>
    </row>
    <row r="42" spans="1:23" ht="15" customHeight="1">
      <c r="A42" s="48" t="s">
        <v>191</v>
      </c>
      <c r="B42" s="48" t="s">
        <v>126</v>
      </c>
      <c r="C42" s="49">
        <v>221</v>
      </c>
      <c r="D42" s="48">
        <v>16105</v>
      </c>
      <c r="E42" s="48">
        <v>72.8733</v>
      </c>
      <c r="F42" s="48">
        <v>57.628999999999998</v>
      </c>
      <c r="G42" s="48">
        <v>35.808500000000002</v>
      </c>
      <c r="H42" s="48" t="s">
        <v>127</v>
      </c>
      <c r="I42" s="49">
        <v>500</v>
      </c>
      <c r="J42" s="48">
        <v>84683</v>
      </c>
      <c r="K42" s="48">
        <v>169.36600000000001</v>
      </c>
      <c r="L42" s="48">
        <v>99.474900000000005</v>
      </c>
      <c r="M42" s="48">
        <v>121.93170000000001</v>
      </c>
      <c r="N42" s="49">
        <f t="shared" si="1"/>
        <v>44.2</v>
      </c>
      <c r="O42" s="3"/>
      <c r="P42" s="23"/>
      <c r="Q42" s="3"/>
      <c r="R42" s="3"/>
      <c r="S42" s="3"/>
      <c r="T42" s="3"/>
      <c r="U42" s="3"/>
      <c r="V42" s="3"/>
      <c r="W42" s="3"/>
    </row>
    <row r="43" spans="1:23" ht="15" customHeight="1">
      <c r="A43" s="48" t="s">
        <v>191</v>
      </c>
      <c r="B43" s="48" t="s">
        <v>128</v>
      </c>
      <c r="C43" s="49">
        <v>103</v>
      </c>
      <c r="D43" s="48">
        <v>8369</v>
      </c>
      <c r="E43" s="48">
        <v>81.252399999999994</v>
      </c>
      <c r="F43" s="48">
        <v>96.773799999999994</v>
      </c>
      <c r="G43" s="48">
        <v>85.421599999999998</v>
      </c>
      <c r="H43" s="48" t="s">
        <v>129</v>
      </c>
      <c r="I43" s="49">
        <v>599</v>
      </c>
      <c r="J43" s="48">
        <v>106941</v>
      </c>
      <c r="K43" s="48">
        <v>178.5326</v>
      </c>
      <c r="L43" s="48">
        <v>99.839399999999998</v>
      </c>
      <c r="M43" s="48">
        <v>86.194400000000002</v>
      </c>
      <c r="N43" s="49">
        <f t="shared" si="1"/>
        <v>17.195325542570952</v>
      </c>
      <c r="O43" s="3"/>
      <c r="P43" s="23"/>
      <c r="Q43" s="3"/>
      <c r="R43" s="3"/>
      <c r="S43" s="3"/>
      <c r="T43" s="3"/>
      <c r="U43" s="3"/>
      <c r="V43" s="3"/>
      <c r="W43" s="3"/>
    </row>
    <row r="44" spans="1:23" ht="15" customHeight="1">
      <c r="A44" s="48" t="s">
        <v>191</v>
      </c>
      <c r="B44" s="48" t="s">
        <v>130</v>
      </c>
      <c r="C44" s="49">
        <v>192</v>
      </c>
      <c r="D44" s="48">
        <v>12500</v>
      </c>
      <c r="E44" s="48">
        <v>65.104200000000006</v>
      </c>
      <c r="F44" s="48">
        <v>77.490499999999997</v>
      </c>
      <c r="G44" s="48">
        <v>57.7806</v>
      </c>
      <c r="H44" s="48" t="s">
        <v>131</v>
      </c>
      <c r="I44" s="49">
        <v>543</v>
      </c>
      <c r="J44" s="48">
        <v>81998</v>
      </c>
      <c r="K44" s="48">
        <v>151.00919999999999</v>
      </c>
      <c r="L44" s="48">
        <v>99.618499999999997</v>
      </c>
      <c r="M44" s="48">
        <v>71.393900000000002</v>
      </c>
      <c r="N44" s="49">
        <f t="shared" si="1"/>
        <v>35.359116022099442</v>
      </c>
      <c r="O44" s="3"/>
      <c r="P44" s="23"/>
      <c r="Q44" s="3"/>
      <c r="R44" s="3"/>
      <c r="S44" s="3"/>
      <c r="T44" s="3"/>
      <c r="U44" s="3"/>
      <c r="V44" s="3"/>
      <c r="W44" s="3"/>
    </row>
    <row r="45" spans="1:23" ht="15" customHeight="1">
      <c r="A45" s="48" t="s">
        <v>191</v>
      </c>
      <c r="B45" s="48" t="s">
        <v>132</v>
      </c>
      <c r="C45" s="49">
        <v>204</v>
      </c>
      <c r="D45" s="48">
        <v>17533</v>
      </c>
      <c r="E45" s="48">
        <v>85.946100000000001</v>
      </c>
      <c r="F45" s="48">
        <v>96.066000000000003</v>
      </c>
      <c r="G45" s="48">
        <v>66.029200000000003</v>
      </c>
      <c r="H45" s="48" t="s">
        <v>133</v>
      </c>
      <c r="I45" s="49">
        <v>363</v>
      </c>
      <c r="J45" s="48">
        <v>35456</v>
      </c>
      <c r="K45" s="48">
        <v>97.674899999999994</v>
      </c>
      <c r="L45" s="48">
        <v>99.072299999999998</v>
      </c>
      <c r="M45" s="48">
        <v>73.319299999999998</v>
      </c>
      <c r="N45" s="49">
        <f t="shared" si="1"/>
        <v>56.198347107438018</v>
      </c>
      <c r="O45" s="3"/>
      <c r="P45" s="3"/>
      <c r="Q45" s="3"/>
      <c r="R45" s="3"/>
      <c r="S45" s="3"/>
      <c r="T45" s="3"/>
      <c r="U45" s="3"/>
      <c r="V45" s="3"/>
      <c r="W45" s="3"/>
    </row>
    <row r="46" spans="1:23" ht="15" customHeight="1">
      <c r="A46" s="48" t="s">
        <v>191</v>
      </c>
      <c r="B46" s="48" t="s">
        <v>134</v>
      </c>
      <c r="C46" s="49">
        <v>143</v>
      </c>
      <c r="D46" s="48">
        <v>7759</v>
      </c>
      <c r="E46" s="48">
        <v>54.258699999999997</v>
      </c>
      <c r="F46" s="48">
        <v>97.930099999999996</v>
      </c>
      <c r="G46" s="48">
        <v>67.586299999999994</v>
      </c>
      <c r="H46" s="48" t="s">
        <v>135</v>
      </c>
      <c r="I46" s="49">
        <v>547</v>
      </c>
      <c r="J46" s="48">
        <v>63842</v>
      </c>
      <c r="K46" s="48">
        <v>116.71299999999999</v>
      </c>
      <c r="L46" s="48">
        <v>99.739099999999993</v>
      </c>
      <c r="M46" s="48">
        <v>73.581299999999999</v>
      </c>
      <c r="N46" s="49">
        <f t="shared" si="1"/>
        <v>26.142595978062154</v>
      </c>
      <c r="O46" s="3"/>
      <c r="P46" s="3"/>
      <c r="Q46" s="3"/>
      <c r="R46" s="3"/>
      <c r="S46" s="3"/>
      <c r="T46" s="3"/>
      <c r="U46" s="3"/>
      <c r="V46" s="3"/>
      <c r="W46" s="3"/>
    </row>
    <row r="47" spans="1:23" ht="15" customHeight="1">
      <c r="A47" s="48" t="s">
        <v>191</v>
      </c>
      <c r="B47" s="48" t="s">
        <v>136</v>
      </c>
      <c r="C47" s="49">
        <v>283</v>
      </c>
      <c r="D47" s="48">
        <v>10850</v>
      </c>
      <c r="E47" s="48">
        <v>38.339199999999998</v>
      </c>
      <c r="F47" s="48">
        <v>93.188999999999993</v>
      </c>
      <c r="G47" s="48">
        <v>87.3917</v>
      </c>
      <c r="H47" s="48" t="s">
        <v>137</v>
      </c>
      <c r="I47" s="49">
        <v>596</v>
      </c>
      <c r="J47" s="48">
        <v>75344</v>
      </c>
      <c r="K47" s="48">
        <v>126.4161</v>
      </c>
      <c r="L47" s="48">
        <v>99.821100000000001</v>
      </c>
      <c r="M47" s="48">
        <v>35.883099999999999</v>
      </c>
      <c r="N47" s="49">
        <f t="shared" si="1"/>
        <v>47.483221476510067</v>
      </c>
      <c r="O47" s="3"/>
      <c r="P47" s="3"/>
      <c r="Q47" s="3"/>
      <c r="R47" s="3"/>
      <c r="S47" s="3"/>
      <c r="T47" s="3"/>
      <c r="U47" s="3"/>
      <c r="V47" s="3"/>
      <c r="W47" s="3"/>
    </row>
    <row r="48" spans="1:23" ht="15" customHeight="1">
      <c r="A48" s="48" t="s">
        <v>191</v>
      </c>
      <c r="B48" s="48" t="s">
        <v>138</v>
      </c>
      <c r="C48" s="49">
        <v>103</v>
      </c>
      <c r="D48" s="48">
        <v>6766</v>
      </c>
      <c r="E48" s="48">
        <v>65.689319999999995</v>
      </c>
      <c r="F48" s="48">
        <v>0.48583999999999999</v>
      </c>
      <c r="G48" s="48">
        <v>33.781260000000003</v>
      </c>
      <c r="H48" s="48" t="s">
        <v>139</v>
      </c>
      <c r="I48" s="49">
        <v>440</v>
      </c>
      <c r="J48" s="48">
        <v>53235</v>
      </c>
      <c r="K48" s="48">
        <v>120.98864</v>
      </c>
      <c r="L48" s="48">
        <v>3.8226</v>
      </c>
      <c r="M48" s="48">
        <v>41.898409999999998</v>
      </c>
      <c r="N48" s="49">
        <f t="shared" si="1"/>
        <v>23.40909090909091</v>
      </c>
      <c r="O48" s="3"/>
      <c r="P48" s="3"/>
      <c r="Q48" s="3"/>
      <c r="R48" s="3"/>
      <c r="S48" s="3"/>
      <c r="T48" s="3"/>
      <c r="U48" s="3"/>
      <c r="V48" s="3"/>
      <c r="W48" s="3"/>
    </row>
    <row r="49" spans="1:23" ht="15" customHeight="1">
      <c r="A49" s="48" t="s">
        <v>191</v>
      </c>
      <c r="B49" s="48" t="s">
        <v>140</v>
      </c>
      <c r="C49" s="49">
        <v>222</v>
      </c>
      <c r="D49" s="48">
        <v>19589</v>
      </c>
      <c r="E49" s="48">
        <v>88.238740000000007</v>
      </c>
      <c r="F49" s="48">
        <v>1.4066099999999999</v>
      </c>
      <c r="G49" s="48">
        <v>40.644799999999996</v>
      </c>
      <c r="H49" s="48" t="s">
        <v>141</v>
      </c>
      <c r="I49" s="49">
        <v>492</v>
      </c>
      <c r="J49" s="48">
        <v>73353</v>
      </c>
      <c r="K49" s="48">
        <v>149.09146000000001</v>
      </c>
      <c r="L49" s="48">
        <v>5.2671900000000003</v>
      </c>
      <c r="M49" s="48">
        <v>46.065820000000002</v>
      </c>
      <c r="N49" s="49">
        <f t="shared" si="1"/>
        <v>45.121951219512198</v>
      </c>
      <c r="O49" s="3"/>
      <c r="P49" s="3"/>
      <c r="Q49" s="3"/>
      <c r="R49" s="3"/>
      <c r="S49" s="3"/>
      <c r="T49" s="3"/>
      <c r="U49" s="3"/>
      <c r="V49" s="3"/>
      <c r="W49" s="3"/>
    </row>
    <row r="50" spans="1:23" ht="15" customHeight="1">
      <c r="A50" s="48" t="s">
        <v>191</v>
      </c>
      <c r="B50" s="48" t="s">
        <v>142</v>
      </c>
      <c r="C50" s="49">
        <v>175</v>
      </c>
      <c r="D50" s="48">
        <v>24997</v>
      </c>
      <c r="E50" s="48">
        <v>142.84</v>
      </c>
      <c r="F50" s="48">
        <v>1.79494</v>
      </c>
      <c r="G50" s="48">
        <v>58.040129999999998</v>
      </c>
      <c r="H50" s="48" t="s">
        <v>143</v>
      </c>
      <c r="I50" s="49">
        <v>515</v>
      </c>
      <c r="J50" s="48">
        <v>68663</v>
      </c>
      <c r="K50" s="48">
        <v>133.32621</v>
      </c>
      <c r="L50" s="48">
        <v>4.9304199999999998</v>
      </c>
      <c r="M50" s="48">
        <v>44.215679999999999</v>
      </c>
      <c r="N50" s="49">
        <f t="shared" si="1"/>
        <v>33.980582524271846</v>
      </c>
      <c r="O50" s="3"/>
      <c r="P50" s="3"/>
      <c r="Q50" s="3"/>
      <c r="R50" s="3"/>
      <c r="S50" s="3"/>
      <c r="T50" s="3"/>
      <c r="U50" s="3"/>
      <c r="V50" s="3"/>
      <c r="W50" s="3"/>
    </row>
    <row r="51" spans="1:23" ht="15" customHeight="1">
      <c r="A51" s="48" t="s">
        <v>191</v>
      </c>
      <c r="B51" s="48" t="s">
        <v>144</v>
      </c>
      <c r="C51" s="49">
        <v>148</v>
      </c>
      <c r="D51" s="48">
        <v>13179</v>
      </c>
      <c r="E51" s="48">
        <v>89.047300000000007</v>
      </c>
      <c r="F51" s="48">
        <v>0.94633</v>
      </c>
      <c r="G51" s="48">
        <v>41.382660000000001</v>
      </c>
      <c r="H51" s="48" t="s">
        <v>145</v>
      </c>
      <c r="I51" s="49">
        <v>472</v>
      </c>
      <c r="J51" s="48">
        <v>58684</v>
      </c>
      <c r="K51" s="48">
        <v>124.33051</v>
      </c>
      <c r="L51" s="48">
        <v>4.21387</v>
      </c>
      <c r="M51" s="48">
        <v>42.472209999999997</v>
      </c>
      <c r="N51" s="49">
        <f t="shared" si="1"/>
        <v>31.35593220338983</v>
      </c>
      <c r="O51" s="3"/>
      <c r="P51" s="3"/>
      <c r="Q51" s="3"/>
      <c r="R51" s="3"/>
      <c r="S51" s="3"/>
      <c r="T51" s="3"/>
      <c r="U51" s="3"/>
      <c r="V51" s="3"/>
      <c r="W51" s="3"/>
    </row>
    <row r="52" spans="1:23" ht="15" customHeight="1">
      <c r="A52" s="48" t="s">
        <v>191</v>
      </c>
      <c r="B52" s="48" t="s">
        <v>146</v>
      </c>
      <c r="C52" s="49">
        <v>182</v>
      </c>
      <c r="D52" s="48">
        <v>19112</v>
      </c>
      <c r="E52" s="48">
        <v>105.01099000000001</v>
      </c>
      <c r="F52" s="48">
        <v>1.37236</v>
      </c>
      <c r="G52" s="48">
        <v>49.179029999999997</v>
      </c>
      <c r="H52" s="48" t="s">
        <v>147</v>
      </c>
      <c r="I52" s="49">
        <v>632</v>
      </c>
      <c r="J52" s="48">
        <v>123886</v>
      </c>
      <c r="K52" s="48">
        <v>196.02215000000001</v>
      </c>
      <c r="L52" s="48">
        <v>8.8957700000000006</v>
      </c>
      <c r="M52" s="48">
        <v>55.491520000000001</v>
      </c>
      <c r="N52" s="49">
        <f t="shared" si="1"/>
        <v>28.797468354430379</v>
      </c>
      <c r="O52" s="3"/>
      <c r="P52" s="3"/>
      <c r="Q52" s="3"/>
      <c r="R52" s="3"/>
      <c r="S52" s="3"/>
      <c r="T52" s="3"/>
      <c r="U52" s="3"/>
      <c r="V52" s="3"/>
      <c r="W52" s="3"/>
    </row>
    <row r="53" spans="1:23" ht="15" customHeight="1">
      <c r="A53" s="48" t="s">
        <v>191</v>
      </c>
      <c r="B53" s="48" t="s">
        <v>148</v>
      </c>
      <c r="C53" s="49">
        <v>113</v>
      </c>
      <c r="D53" s="48">
        <v>11967</v>
      </c>
      <c r="E53" s="48">
        <v>105.90264999999999</v>
      </c>
      <c r="F53" s="48">
        <v>0.85929999999999995</v>
      </c>
      <c r="G53" s="48">
        <v>43.648150000000001</v>
      </c>
      <c r="H53" s="48" t="s">
        <v>149</v>
      </c>
      <c r="I53" s="49">
        <v>391</v>
      </c>
      <c r="J53" s="48">
        <v>68239</v>
      </c>
      <c r="K53" s="48">
        <v>174.52430000000001</v>
      </c>
      <c r="L53" s="48">
        <v>4.8999699999999997</v>
      </c>
      <c r="M53" s="48">
        <v>51.080829999999999</v>
      </c>
      <c r="N53" s="49">
        <f t="shared" si="1"/>
        <v>28.900255754475701</v>
      </c>
      <c r="O53" s="3"/>
      <c r="P53" s="3"/>
      <c r="Q53" s="3"/>
      <c r="R53" s="3"/>
      <c r="S53" s="3"/>
      <c r="T53" s="3"/>
      <c r="U53" s="3"/>
      <c r="V53" s="3"/>
      <c r="W53" s="3"/>
    </row>
    <row r="54" spans="1:23" ht="15" customHeight="1">
      <c r="A54" s="48" t="s">
        <v>191</v>
      </c>
      <c r="B54" s="48" t="s">
        <v>150</v>
      </c>
      <c r="C54" s="49">
        <v>84</v>
      </c>
      <c r="D54" s="48">
        <v>8749</v>
      </c>
      <c r="E54" s="48">
        <v>104.15476</v>
      </c>
      <c r="F54" s="48">
        <v>0.62822999999999996</v>
      </c>
      <c r="G54" s="48">
        <v>45.419539999999998</v>
      </c>
      <c r="H54" s="48" t="s">
        <v>151</v>
      </c>
      <c r="I54" s="49">
        <v>400</v>
      </c>
      <c r="J54" s="48">
        <v>59928</v>
      </c>
      <c r="K54" s="48">
        <v>149.82</v>
      </c>
      <c r="L54" s="48">
        <v>4.3031899999999998</v>
      </c>
      <c r="M54" s="48">
        <v>45.119309999999999</v>
      </c>
      <c r="N54" s="49">
        <f t="shared" si="1"/>
        <v>21</v>
      </c>
      <c r="O54" s="3"/>
      <c r="P54" s="3"/>
      <c r="Q54" s="3"/>
      <c r="R54" s="3"/>
      <c r="S54" s="3"/>
      <c r="T54" s="3"/>
      <c r="U54" s="3"/>
      <c r="V54" s="3"/>
      <c r="W54" s="3"/>
    </row>
    <row r="55" spans="1:23" ht="15" customHeight="1">
      <c r="A55" s="48" t="s">
        <v>191</v>
      </c>
      <c r="B55" s="48" t="s">
        <v>152</v>
      </c>
      <c r="C55" s="49">
        <v>166</v>
      </c>
      <c r="D55" s="48">
        <v>19161</v>
      </c>
      <c r="E55" s="48">
        <v>115.42771</v>
      </c>
      <c r="F55" s="48">
        <v>1.37588</v>
      </c>
      <c r="G55" s="48">
        <v>43.013530000000003</v>
      </c>
      <c r="H55" s="48" t="s">
        <v>153</v>
      </c>
      <c r="I55" s="49">
        <v>547</v>
      </c>
      <c r="J55" s="48">
        <v>61793</v>
      </c>
      <c r="K55" s="48">
        <v>112.96709</v>
      </c>
      <c r="L55" s="48">
        <v>4.4371099999999997</v>
      </c>
      <c r="M55" s="48">
        <v>44.015030000000003</v>
      </c>
      <c r="N55" s="49">
        <f t="shared" si="1"/>
        <v>30.347349177330894</v>
      </c>
      <c r="O55" s="3"/>
      <c r="P55" s="3"/>
      <c r="Q55" s="3"/>
      <c r="R55" s="3"/>
      <c r="S55" s="3"/>
      <c r="T55" s="3"/>
      <c r="U55" s="3"/>
      <c r="V55" s="3"/>
      <c r="W55" s="3"/>
    </row>
    <row r="56" spans="1:23" ht="15" customHeight="1">
      <c r="A56" s="48" t="s">
        <v>191</v>
      </c>
      <c r="B56" s="48" t="s">
        <v>154</v>
      </c>
      <c r="C56" s="49">
        <v>102</v>
      </c>
      <c r="D56" s="48">
        <v>9055</v>
      </c>
      <c r="E56" s="48">
        <v>88.774510000000006</v>
      </c>
      <c r="F56" s="48">
        <v>0.6502</v>
      </c>
      <c r="G56" s="48">
        <v>41.249169999999999</v>
      </c>
      <c r="H56" s="48" t="s">
        <v>154</v>
      </c>
      <c r="I56" s="49">
        <v>404</v>
      </c>
      <c r="J56" s="48">
        <v>56437</v>
      </c>
      <c r="K56" s="48">
        <v>139.69553999999999</v>
      </c>
      <c r="L56" s="48">
        <v>4.0525200000000003</v>
      </c>
      <c r="M56" s="48">
        <v>46.428370000000001</v>
      </c>
      <c r="N56" s="49">
        <f t="shared" ref="N56:N61" si="2">C55/I56*100</f>
        <v>41.089108910891085</v>
      </c>
      <c r="O56" s="3"/>
      <c r="P56" s="3"/>
      <c r="Q56" s="3"/>
      <c r="R56" s="3"/>
      <c r="S56" s="3"/>
      <c r="T56" s="3"/>
      <c r="U56" s="3"/>
      <c r="V56" s="3"/>
      <c r="W56" s="3"/>
    </row>
    <row r="57" spans="1:23" ht="15" customHeight="1">
      <c r="A57" s="48" t="s">
        <v>191</v>
      </c>
      <c r="B57" s="48" t="s">
        <v>155</v>
      </c>
      <c r="C57" s="49">
        <v>88</v>
      </c>
      <c r="D57" s="48">
        <v>7587</v>
      </c>
      <c r="E57" s="48">
        <v>86.215909999999994</v>
      </c>
      <c r="F57" s="48">
        <v>0.54479</v>
      </c>
      <c r="G57" s="48">
        <v>37.6004</v>
      </c>
      <c r="H57" s="48" t="s">
        <v>155</v>
      </c>
      <c r="I57" s="49">
        <v>608</v>
      </c>
      <c r="J57" s="48">
        <v>73911</v>
      </c>
      <c r="K57" s="48">
        <v>121.56413999999999</v>
      </c>
      <c r="L57" s="48">
        <v>5.3072600000000003</v>
      </c>
      <c r="M57" s="48">
        <v>45.690429999999999</v>
      </c>
      <c r="N57" s="49">
        <f t="shared" si="2"/>
        <v>16.776315789473685</v>
      </c>
      <c r="O57" s="3"/>
      <c r="P57" s="3"/>
      <c r="Q57" s="3"/>
      <c r="R57" s="3"/>
      <c r="S57" s="3"/>
      <c r="T57" s="3"/>
      <c r="U57" s="3"/>
      <c r="V57" s="3"/>
      <c r="W57" s="3"/>
    </row>
    <row r="58" spans="1:23" ht="15" customHeight="1">
      <c r="A58" s="48" t="s">
        <v>191</v>
      </c>
      <c r="B58" s="48" t="s">
        <v>156</v>
      </c>
      <c r="C58" s="49">
        <v>223</v>
      </c>
      <c r="D58" s="48">
        <v>23906</v>
      </c>
      <c r="E58" s="48">
        <v>107.20179</v>
      </c>
      <c r="F58" s="48">
        <v>1.7165999999999999</v>
      </c>
      <c r="G58" s="48">
        <v>39.994039999999998</v>
      </c>
      <c r="H58" s="48" t="s">
        <v>156</v>
      </c>
      <c r="I58" s="49">
        <v>575</v>
      </c>
      <c r="J58" s="48">
        <v>70707</v>
      </c>
      <c r="K58" s="48">
        <v>122.9687</v>
      </c>
      <c r="L58" s="48">
        <v>5.0771899999999999</v>
      </c>
      <c r="M58" s="48">
        <v>44.726939999999999</v>
      </c>
      <c r="N58" s="49">
        <f t="shared" si="2"/>
        <v>15.304347826086955</v>
      </c>
      <c r="O58" s="3"/>
      <c r="P58" s="3"/>
      <c r="Q58" s="3"/>
      <c r="R58" s="3"/>
      <c r="S58" s="3"/>
      <c r="T58" s="3"/>
      <c r="U58" s="3"/>
      <c r="V58" s="3"/>
      <c r="W58" s="3"/>
    </row>
    <row r="59" spans="1:23" ht="15" customHeight="1">
      <c r="A59" s="48" t="s">
        <v>191</v>
      </c>
      <c r="B59" s="48" t="s">
        <v>157</v>
      </c>
      <c r="C59" s="49">
        <v>230</v>
      </c>
      <c r="D59" s="48">
        <v>23466</v>
      </c>
      <c r="E59" s="48">
        <v>102.02609</v>
      </c>
      <c r="F59" s="48">
        <v>1.6850000000000001</v>
      </c>
      <c r="G59" s="48">
        <v>38.70646</v>
      </c>
      <c r="H59" s="48" t="s">
        <v>157</v>
      </c>
      <c r="I59" s="49">
        <v>634</v>
      </c>
      <c r="J59" s="48">
        <v>75806</v>
      </c>
      <c r="K59" s="48">
        <v>119.56782</v>
      </c>
      <c r="L59" s="48">
        <v>5.4433299999999996</v>
      </c>
      <c r="M59" s="48">
        <v>43.700090000000003</v>
      </c>
      <c r="N59" s="49">
        <f t="shared" si="2"/>
        <v>35.173501577287063</v>
      </c>
      <c r="O59" s="3"/>
      <c r="P59" s="3"/>
      <c r="Q59" s="3"/>
      <c r="R59" s="3"/>
      <c r="S59" s="3"/>
      <c r="T59" s="3"/>
      <c r="U59" s="3"/>
      <c r="V59" s="3"/>
      <c r="W59" s="3"/>
    </row>
    <row r="60" spans="1:23" ht="15" customHeight="1">
      <c r="A60" s="48" t="s">
        <v>191</v>
      </c>
      <c r="B60" s="48" t="s">
        <v>158</v>
      </c>
      <c r="C60" s="49">
        <v>70</v>
      </c>
      <c r="D60" s="48">
        <v>5797</v>
      </c>
      <c r="E60" s="48">
        <v>82.81429</v>
      </c>
      <c r="F60" s="48">
        <v>0.41626000000000002</v>
      </c>
      <c r="G60" s="48">
        <v>33.590969999999999</v>
      </c>
      <c r="H60" s="48" t="s">
        <v>158</v>
      </c>
      <c r="I60" s="49">
        <v>671</v>
      </c>
      <c r="J60" s="48">
        <v>76358</v>
      </c>
      <c r="K60" s="48">
        <v>113.79732</v>
      </c>
      <c r="L60" s="48">
        <v>5.4829699999999999</v>
      </c>
      <c r="M60" s="48">
        <v>43.072330000000001</v>
      </c>
      <c r="N60" s="49">
        <f t="shared" si="2"/>
        <v>34.277198211624444</v>
      </c>
      <c r="O60" s="3"/>
      <c r="P60" s="3"/>
      <c r="Q60" s="3"/>
      <c r="R60" s="3"/>
      <c r="S60" s="3"/>
      <c r="T60" s="3"/>
      <c r="U60" s="3"/>
      <c r="V60" s="3"/>
      <c r="W60" s="3"/>
    </row>
    <row r="61" spans="1:23" ht="15" customHeight="1">
      <c r="A61" s="48" t="s">
        <v>191</v>
      </c>
      <c r="B61" s="48" t="s">
        <v>159</v>
      </c>
      <c r="C61" s="49">
        <v>102</v>
      </c>
      <c r="D61" s="48">
        <v>9199</v>
      </c>
      <c r="E61" s="48">
        <v>90.186269999999993</v>
      </c>
      <c r="F61" s="48">
        <v>0.66054000000000002</v>
      </c>
      <c r="G61" s="48">
        <v>35.955750000000002</v>
      </c>
      <c r="H61" s="48" t="s">
        <v>159</v>
      </c>
      <c r="I61" s="49">
        <v>516</v>
      </c>
      <c r="J61" s="48">
        <v>55482</v>
      </c>
      <c r="K61" s="48">
        <v>107.52325999999999</v>
      </c>
      <c r="L61" s="48">
        <v>3.98394</v>
      </c>
      <c r="M61" s="48">
        <v>41.040030000000002</v>
      </c>
      <c r="N61" s="49">
        <f t="shared" si="2"/>
        <v>13.565891472868216</v>
      </c>
      <c r="O61" s="3"/>
      <c r="P61" s="3"/>
      <c r="Q61" s="3"/>
      <c r="R61" s="3"/>
      <c r="S61" s="3"/>
      <c r="T61" s="3"/>
      <c r="U61" s="3"/>
      <c r="V61" s="3"/>
      <c r="W61" s="3"/>
    </row>
    <row r="62" spans="1:23" ht="15" customHeight="1">
      <c r="A62" s="48" t="s">
        <v>190</v>
      </c>
      <c r="B62" s="48" t="s">
        <v>160</v>
      </c>
      <c r="C62" s="49">
        <v>384</v>
      </c>
      <c r="D62" s="48">
        <v>36327</v>
      </c>
      <c r="E62" s="48">
        <v>94.601600000000005</v>
      </c>
      <c r="F62" s="48">
        <v>91.065700000000007</v>
      </c>
      <c r="G62" s="48">
        <v>82.815899999999999</v>
      </c>
      <c r="H62" s="48" t="s">
        <v>161</v>
      </c>
      <c r="I62" s="49">
        <v>521</v>
      </c>
      <c r="J62" s="48">
        <v>71924</v>
      </c>
      <c r="K62" s="48">
        <v>138.04990000000001</v>
      </c>
      <c r="L62" s="48">
        <v>98.445099999999996</v>
      </c>
      <c r="M62" s="48">
        <v>66.375699999999995</v>
      </c>
      <c r="N62" s="49">
        <f t="shared" ref="N62:N81" si="3">C62/I62*100</f>
        <v>73.704414587332053</v>
      </c>
      <c r="O62" s="3"/>
      <c r="P62" s="3"/>
      <c r="Q62" s="3"/>
      <c r="R62" s="3"/>
      <c r="S62" s="3"/>
      <c r="T62" s="3"/>
      <c r="U62" s="3"/>
      <c r="V62" s="3"/>
      <c r="W62" s="3"/>
    </row>
    <row r="63" spans="1:23" ht="15" customHeight="1">
      <c r="A63" s="48" t="s">
        <v>190</v>
      </c>
      <c r="B63" s="48" t="s">
        <v>162</v>
      </c>
      <c r="C63" s="49">
        <v>331</v>
      </c>
      <c r="D63" s="48">
        <v>32138</v>
      </c>
      <c r="E63" s="48">
        <v>97.09366</v>
      </c>
      <c r="F63" s="48">
        <v>2.3077000000000001</v>
      </c>
      <c r="G63" s="48">
        <v>40.947330000000001</v>
      </c>
      <c r="H63" s="48" t="s">
        <v>201</v>
      </c>
      <c r="I63" s="49">
        <v>481</v>
      </c>
      <c r="J63" s="48">
        <v>58859</v>
      </c>
      <c r="K63" s="48">
        <v>122.36798</v>
      </c>
      <c r="L63" s="48">
        <v>4.2264299999999997</v>
      </c>
      <c r="M63" s="48">
        <v>43.39302</v>
      </c>
      <c r="N63" s="49">
        <f t="shared" si="3"/>
        <v>68.814968814968807</v>
      </c>
      <c r="O63" s="3"/>
      <c r="P63" s="3"/>
      <c r="Q63" s="3"/>
      <c r="R63" s="3"/>
      <c r="S63" s="3"/>
      <c r="T63" s="3"/>
      <c r="U63" s="3"/>
      <c r="V63" s="3"/>
      <c r="W63" s="3"/>
    </row>
    <row r="64" spans="1:23" ht="15" customHeight="1">
      <c r="A64" s="48" t="s">
        <v>190</v>
      </c>
      <c r="B64" s="48" t="s">
        <v>163</v>
      </c>
      <c r="C64" s="49">
        <v>452</v>
      </c>
      <c r="D64" s="48">
        <v>52435</v>
      </c>
      <c r="E64" s="48">
        <v>116.00664</v>
      </c>
      <c r="F64" s="48">
        <v>3.7651500000000002</v>
      </c>
      <c r="G64" s="48">
        <v>44.363660000000003</v>
      </c>
      <c r="H64" s="48" t="s">
        <v>202</v>
      </c>
      <c r="I64" s="49">
        <v>551</v>
      </c>
      <c r="J64" s="48">
        <v>73820</v>
      </c>
      <c r="K64" s="48">
        <v>133.97459000000001</v>
      </c>
      <c r="L64" s="48">
        <v>5.3007200000000001</v>
      </c>
      <c r="M64" s="48">
        <v>45.901820000000001</v>
      </c>
      <c r="N64" s="49">
        <f t="shared" si="3"/>
        <v>82.032667876588022</v>
      </c>
      <c r="O64" s="3"/>
      <c r="P64" s="3"/>
      <c r="Q64" s="3"/>
      <c r="R64" s="3"/>
      <c r="S64" s="3"/>
      <c r="T64" s="3"/>
      <c r="U64" s="3"/>
      <c r="V64" s="3"/>
      <c r="W64" s="3"/>
    </row>
    <row r="65" spans="1:23" ht="15" customHeight="1">
      <c r="A65" s="48" t="s">
        <v>190</v>
      </c>
      <c r="B65" s="48" t="s">
        <v>164</v>
      </c>
      <c r="C65" s="49">
        <v>513</v>
      </c>
      <c r="D65" s="48">
        <v>99283</v>
      </c>
      <c r="E65" s="48">
        <v>193.53411</v>
      </c>
      <c r="F65" s="48">
        <v>7.1291200000000003</v>
      </c>
      <c r="G65" s="48">
        <v>59.915089999999999</v>
      </c>
      <c r="H65" s="48" t="s">
        <v>165</v>
      </c>
      <c r="I65" s="49">
        <v>566</v>
      </c>
      <c r="J65" s="48">
        <v>82010</v>
      </c>
      <c r="K65" s="48">
        <v>144.89399</v>
      </c>
      <c r="L65" s="48">
        <v>5.8888199999999999</v>
      </c>
      <c r="M65" s="48">
        <v>46.52167</v>
      </c>
      <c r="N65" s="49">
        <f t="shared" si="3"/>
        <v>90.63604240282686</v>
      </c>
      <c r="O65" s="3"/>
      <c r="P65" s="3"/>
      <c r="Q65" s="3"/>
      <c r="R65" s="3"/>
      <c r="S65" s="3"/>
      <c r="T65" s="3"/>
      <c r="U65" s="3"/>
      <c r="V65" s="3"/>
      <c r="W65" s="3"/>
    </row>
    <row r="66" spans="1:23" ht="15" customHeight="1">
      <c r="A66" s="48" t="s">
        <v>190</v>
      </c>
      <c r="B66" s="48" t="s">
        <v>166</v>
      </c>
      <c r="C66" s="49">
        <v>253</v>
      </c>
      <c r="D66" s="48">
        <v>34489</v>
      </c>
      <c r="E66" s="48">
        <v>136.32015999999999</v>
      </c>
      <c r="F66" s="48">
        <v>2.4765199999999998</v>
      </c>
      <c r="G66" s="48">
        <v>46.580629999999999</v>
      </c>
      <c r="H66" s="48" t="s">
        <v>167</v>
      </c>
      <c r="I66" s="49">
        <v>529</v>
      </c>
      <c r="J66" s="48">
        <v>68714</v>
      </c>
      <c r="K66" s="48">
        <v>129.89413999999999</v>
      </c>
      <c r="L66" s="48">
        <v>4.9340799999999998</v>
      </c>
      <c r="M66" s="48">
        <v>43.962850000000003</v>
      </c>
      <c r="N66" s="49">
        <f t="shared" si="3"/>
        <v>47.826086956521742</v>
      </c>
      <c r="O66" s="3"/>
      <c r="P66" s="3"/>
      <c r="Q66" s="3"/>
      <c r="R66" s="3"/>
      <c r="S66" s="3"/>
      <c r="T66" s="3"/>
      <c r="U66" s="3"/>
      <c r="V66" s="3"/>
      <c r="W66" s="3"/>
    </row>
    <row r="67" spans="1:23" ht="15" customHeight="1">
      <c r="A67" s="48" t="s">
        <v>190</v>
      </c>
      <c r="B67" s="48" t="s">
        <v>203</v>
      </c>
      <c r="C67" s="49">
        <v>247</v>
      </c>
      <c r="D67" s="48">
        <v>32069</v>
      </c>
      <c r="E67" s="48">
        <v>129.83401000000001</v>
      </c>
      <c r="F67" s="48">
        <v>2.3027500000000001</v>
      </c>
      <c r="G67" s="48">
        <v>46.250619999999998</v>
      </c>
      <c r="H67" s="48" t="s">
        <v>168</v>
      </c>
      <c r="I67" s="49">
        <v>539</v>
      </c>
      <c r="J67" s="48">
        <v>78360</v>
      </c>
      <c r="K67" s="48">
        <v>145.38032999999999</v>
      </c>
      <c r="L67" s="48">
        <v>5.6267199999999997</v>
      </c>
      <c r="M67" s="48">
        <v>46.38664</v>
      </c>
      <c r="N67" s="49">
        <f t="shared" si="3"/>
        <v>45.82560296846011</v>
      </c>
      <c r="O67" s="3"/>
      <c r="P67" s="3"/>
      <c r="Q67" s="3"/>
      <c r="R67" s="3"/>
      <c r="S67" s="3"/>
      <c r="T67" s="3"/>
      <c r="U67" s="3"/>
      <c r="V67" s="3"/>
      <c r="W67" s="3"/>
    </row>
    <row r="68" spans="1:23" ht="15" customHeight="1">
      <c r="A68" s="48" t="s">
        <v>190</v>
      </c>
      <c r="B68" s="48" t="s">
        <v>169</v>
      </c>
      <c r="C68" s="49">
        <v>215</v>
      </c>
      <c r="D68" s="48">
        <v>24604</v>
      </c>
      <c r="E68" s="48">
        <v>114.43720999999999</v>
      </c>
      <c r="F68" s="48">
        <v>1.7667200000000001</v>
      </c>
      <c r="G68" s="48">
        <v>44.036490000000001</v>
      </c>
      <c r="H68" s="48" t="s">
        <v>170</v>
      </c>
      <c r="I68" s="49">
        <v>556</v>
      </c>
      <c r="J68" s="48">
        <v>69635</v>
      </c>
      <c r="K68" s="48">
        <v>125.24281000000001</v>
      </c>
      <c r="L68" s="48">
        <v>5.0002199999999997</v>
      </c>
      <c r="M68" s="48">
        <v>42.848579999999998</v>
      </c>
      <c r="N68" s="49">
        <f t="shared" si="3"/>
        <v>38.669064748201436</v>
      </c>
      <c r="O68" s="3"/>
      <c r="P68" s="3"/>
      <c r="Q68" s="3"/>
      <c r="R68" s="3"/>
      <c r="S68" s="3"/>
      <c r="T68" s="3"/>
      <c r="U68" s="3"/>
      <c r="V68" s="3"/>
      <c r="W68" s="3"/>
    </row>
    <row r="69" spans="1:23" ht="15" customHeight="1">
      <c r="A69" s="48" t="s">
        <v>190</v>
      </c>
      <c r="B69" s="48" t="s">
        <v>204</v>
      </c>
      <c r="C69" s="49">
        <v>173</v>
      </c>
      <c r="D69" s="48">
        <v>17090</v>
      </c>
      <c r="E69" s="48">
        <v>98.78613</v>
      </c>
      <c r="F69" s="48">
        <v>1.2271700000000001</v>
      </c>
      <c r="G69" s="48">
        <v>40.854010000000002</v>
      </c>
      <c r="H69" s="48" t="s">
        <v>171</v>
      </c>
      <c r="I69" s="49">
        <v>616</v>
      </c>
      <c r="J69" s="48">
        <v>78369</v>
      </c>
      <c r="K69" s="48">
        <v>127.22239999999999</v>
      </c>
      <c r="L69" s="48">
        <v>5.62737</v>
      </c>
      <c r="M69" s="48">
        <v>42.609029999999997</v>
      </c>
      <c r="N69" s="49">
        <f t="shared" si="3"/>
        <v>28.084415584415584</v>
      </c>
      <c r="O69" s="3"/>
      <c r="P69" s="3"/>
      <c r="Q69" s="3"/>
      <c r="R69" s="3"/>
      <c r="S69" s="3"/>
      <c r="T69" s="3"/>
      <c r="U69" s="3"/>
      <c r="V69" s="3"/>
      <c r="W69" s="3"/>
    </row>
    <row r="70" spans="1:23" ht="14.5">
      <c r="A70" s="48" t="s">
        <v>190</v>
      </c>
      <c r="B70" s="48" t="s">
        <v>110</v>
      </c>
      <c r="C70" s="49">
        <v>216</v>
      </c>
      <c r="D70" s="48">
        <v>35291</v>
      </c>
      <c r="E70" s="48">
        <v>163.38426000000001</v>
      </c>
      <c r="F70" s="48">
        <v>2.5341100000000001</v>
      </c>
      <c r="G70" s="48">
        <v>50.472769999999997</v>
      </c>
      <c r="H70" s="48" t="s">
        <v>172</v>
      </c>
      <c r="I70" s="49">
        <v>413</v>
      </c>
      <c r="J70" s="48">
        <v>67250</v>
      </c>
      <c r="K70" s="48">
        <v>162.83293</v>
      </c>
      <c r="L70" s="48">
        <v>4.8289600000000004</v>
      </c>
      <c r="M70" s="48">
        <v>51.109059999999999</v>
      </c>
      <c r="N70" s="49">
        <f t="shared" si="3"/>
        <v>52.300242130750604</v>
      </c>
      <c r="O70" s="3"/>
      <c r="P70" s="3"/>
      <c r="Q70" s="3"/>
      <c r="R70" s="3"/>
      <c r="S70" s="3"/>
      <c r="T70" s="3"/>
      <c r="U70" s="3"/>
      <c r="V70" s="3"/>
      <c r="W70" s="3"/>
    </row>
    <row r="71" spans="1:23" ht="14.5">
      <c r="A71" s="48" t="s">
        <v>190</v>
      </c>
      <c r="B71" s="48" t="s">
        <v>173</v>
      </c>
      <c r="C71" s="49">
        <v>260</v>
      </c>
      <c r="D71" s="48">
        <v>29450</v>
      </c>
      <c r="E71" s="48">
        <v>113.26922999999999</v>
      </c>
      <c r="F71" s="48">
        <v>2.11469</v>
      </c>
      <c r="G71" s="48">
        <v>40.176479999999998</v>
      </c>
      <c r="H71" s="48" t="s">
        <v>174</v>
      </c>
      <c r="I71" s="49">
        <v>666</v>
      </c>
      <c r="J71" s="48">
        <v>79392</v>
      </c>
      <c r="K71" s="48">
        <v>119.20721</v>
      </c>
      <c r="L71" s="48">
        <v>5.7008299999999998</v>
      </c>
      <c r="M71" s="48">
        <v>43.31644</v>
      </c>
      <c r="N71" s="49">
        <f t="shared" si="3"/>
        <v>39.039039039039039</v>
      </c>
      <c r="O71" s="3"/>
      <c r="P71" s="3"/>
      <c r="Q71" s="3"/>
      <c r="R71" s="3"/>
      <c r="S71" s="3"/>
      <c r="T71" s="3"/>
      <c r="U71" s="3"/>
      <c r="V71" s="3"/>
      <c r="W71" s="3"/>
    </row>
    <row r="72" spans="1:23" ht="14.5">
      <c r="A72" s="48" t="s">
        <v>190</v>
      </c>
      <c r="B72" s="48" t="s">
        <v>175</v>
      </c>
      <c r="C72" s="49">
        <v>214</v>
      </c>
      <c r="D72" s="48">
        <v>27991</v>
      </c>
      <c r="E72" s="48">
        <v>130.79907</v>
      </c>
      <c r="F72" s="48">
        <v>2.0099200000000002</v>
      </c>
      <c r="G72" s="48">
        <v>43.597670000000001</v>
      </c>
      <c r="H72" s="48" t="s">
        <v>176</v>
      </c>
      <c r="I72" s="49">
        <v>387</v>
      </c>
      <c r="J72" s="48">
        <v>45196</v>
      </c>
      <c r="K72" s="48">
        <v>116.78552999999999</v>
      </c>
      <c r="L72" s="48">
        <v>3.2453500000000002</v>
      </c>
      <c r="M72" s="48">
        <v>42.432400000000001</v>
      </c>
      <c r="N72" s="49">
        <f t="shared" si="3"/>
        <v>55.297157622739014</v>
      </c>
      <c r="O72" s="3"/>
      <c r="P72" s="3"/>
      <c r="Q72" s="3"/>
      <c r="R72" s="3"/>
      <c r="S72" s="3"/>
      <c r="T72" s="3"/>
      <c r="U72" s="3"/>
      <c r="V72" s="3"/>
      <c r="W72" s="3"/>
    </row>
    <row r="73" spans="1:23" ht="14.5">
      <c r="A73" s="48" t="s">
        <v>190</v>
      </c>
      <c r="B73" s="48" t="s">
        <v>177</v>
      </c>
      <c r="C73" s="49">
        <v>215</v>
      </c>
      <c r="D73" s="48">
        <v>24254</v>
      </c>
      <c r="E73" s="48">
        <v>112.80929999999999</v>
      </c>
      <c r="F73" s="48">
        <v>1.7415799999999999</v>
      </c>
      <c r="G73" s="48">
        <v>40.063459999999999</v>
      </c>
      <c r="H73" s="48" t="s">
        <v>178</v>
      </c>
      <c r="I73" s="49">
        <v>418</v>
      </c>
      <c r="J73" s="48">
        <v>48576</v>
      </c>
      <c r="K73" s="48">
        <v>116.21053000000001</v>
      </c>
      <c r="L73" s="48">
        <v>3.4880499999999999</v>
      </c>
      <c r="M73" s="48">
        <v>42.019680000000001</v>
      </c>
      <c r="N73" s="49">
        <f t="shared" si="3"/>
        <v>51.435406698564591</v>
      </c>
      <c r="O73" s="3"/>
      <c r="P73" s="3"/>
      <c r="Q73" s="3"/>
      <c r="R73" s="3"/>
      <c r="S73" s="3"/>
      <c r="T73" s="3"/>
      <c r="U73" s="3"/>
      <c r="V73" s="3"/>
      <c r="W73" s="3"/>
    </row>
    <row r="74" spans="1:23" ht="14.5">
      <c r="A74" s="48" t="s">
        <v>190</v>
      </c>
      <c r="B74" s="48" t="s">
        <v>205</v>
      </c>
      <c r="C74" s="49">
        <v>176</v>
      </c>
      <c r="D74" s="48">
        <v>20355</v>
      </c>
      <c r="E74" s="48">
        <v>115.65340999999999</v>
      </c>
      <c r="F74" s="48">
        <v>1.4616100000000001</v>
      </c>
      <c r="G74" s="48">
        <v>40.415390000000002</v>
      </c>
      <c r="H74" s="48" t="s">
        <v>179</v>
      </c>
      <c r="I74" s="49">
        <v>431</v>
      </c>
      <c r="J74" s="48">
        <v>47678</v>
      </c>
      <c r="K74" s="48">
        <v>110.62181</v>
      </c>
      <c r="L74" s="48">
        <v>3.4235699999999998</v>
      </c>
      <c r="M74" s="48">
        <v>42.120289999999997</v>
      </c>
      <c r="N74" s="49">
        <f t="shared" si="3"/>
        <v>40.835266821345705</v>
      </c>
      <c r="O74" s="3"/>
      <c r="P74" s="3"/>
      <c r="Q74" s="3"/>
      <c r="R74" s="3"/>
      <c r="S74" s="3"/>
      <c r="T74" s="3"/>
      <c r="U74" s="3"/>
      <c r="V74" s="3"/>
      <c r="W74" s="3"/>
    </row>
    <row r="75" spans="1:23" ht="14.5">
      <c r="A75" s="48" t="s">
        <v>190</v>
      </c>
      <c r="B75" s="48" t="s">
        <v>206</v>
      </c>
      <c r="C75" s="49">
        <v>288</v>
      </c>
      <c r="D75" s="48">
        <v>51138</v>
      </c>
      <c r="E75" s="48">
        <v>177.5625</v>
      </c>
      <c r="F75" s="48">
        <v>3.6720199999999998</v>
      </c>
      <c r="G75" s="48">
        <v>53.256050000000002</v>
      </c>
      <c r="H75" s="48" t="s">
        <v>180</v>
      </c>
      <c r="I75" s="49">
        <v>362</v>
      </c>
      <c r="J75" s="48">
        <v>52888</v>
      </c>
      <c r="K75" s="48">
        <v>146.09944999999999</v>
      </c>
      <c r="L75" s="48">
        <v>3.7976800000000002</v>
      </c>
      <c r="M75" s="48">
        <v>46.203069999999997</v>
      </c>
      <c r="N75" s="49">
        <f t="shared" si="3"/>
        <v>79.55801104972376</v>
      </c>
      <c r="O75" s="3"/>
      <c r="P75" s="3"/>
      <c r="Q75" s="3"/>
      <c r="R75" s="3"/>
      <c r="S75" s="3"/>
      <c r="T75" s="3"/>
      <c r="U75" s="3"/>
      <c r="V75" s="3"/>
      <c r="W75" s="3"/>
    </row>
    <row r="76" spans="1:23" ht="14.5">
      <c r="A76" s="48" t="s">
        <v>190</v>
      </c>
      <c r="B76" s="48" t="s">
        <v>181</v>
      </c>
      <c r="C76" s="49">
        <v>233</v>
      </c>
      <c r="D76" s="48">
        <v>27419</v>
      </c>
      <c r="E76" s="48">
        <v>117.67811</v>
      </c>
      <c r="F76" s="48">
        <v>1.96885</v>
      </c>
      <c r="G76" s="48">
        <v>41.983580000000003</v>
      </c>
      <c r="H76" s="48" t="s">
        <v>182</v>
      </c>
      <c r="I76" s="49">
        <v>464</v>
      </c>
      <c r="J76" s="48">
        <v>57117</v>
      </c>
      <c r="K76" s="48">
        <v>123.09698</v>
      </c>
      <c r="L76" s="48">
        <v>4.1013500000000001</v>
      </c>
      <c r="M76" s="48">
        <v>43.502200000000002</v>
      </c>
      <c r="N76" s="49">
        <f t="shared" si="3"/>
        <v>50.215517241379317</v>
      </c>
      <c r="O76" s="3"/>
      <c r="P76" s="3"/>
      <c r="Q76" s="3"/>
      <c r="R76" s="3"/>
      <c r="S76" s="3"/>
      <c r="T76" s="3"/>
      <c r="U76" s="3"/>
      <c r="V76" s="3"/>
      <c r="W76" s="3"/>
    </row>
    <row r="77" spans="1:23" ht="14.5">
      <c r="A77" s="48" t="s">
        <v>190</v>
      </c>
      <c r="B77" s="48" t="s">
        <v>183</v>
      </c>
      <c r="C77" s="49">
        <v>260</v>
      </c>
      <c r="D77" s="48">
        <v>31864</v>
      </c>
      <c r="E77" s="48">
        <v>122.55385</v>
      </c>
      <c r="F77" s="48">
        <v>2.28803</v>
      </c>
      <c r="G77" s="48">
        <v>43.572310000000002</v>
      </c>
      <c r="H77" s="48" t="s">
        <v>184</v>
      </c>
      <c r="I77" s="49">
        <v>443</v>
      </c>
      <c r="J77" s="48">
        <v>53724</v>
      </c>
      <c r="K77" s="48">
        <v>121.27314</v>
      </c>
      <c r="L77" s="48">
        <v>3.85771</v>
      </c>
      <c r="M77" s="48">
        <v>42.829590000000003</v>
      </c>
      <c r="N77" s="49">
        <f t="shared" si="3"/>
        <v>58.690744920993232</v>
      </c>
      <c r="O77" s="3"/>
      <c r="P77" s="3"/>
      <c r="Q77" s="3"/>
      <c r="R77" s="3"/>
      <c r="S77" s="3"/>
      <c r="T77" s="3"/>
      <c r="U77" s="3"/>
      <c r="V77" s="3"/>
      <c r="W77" s="3"/>
    </row>
    <row r="78" spans="1:23" ht="14.5">
      <c r="A78" s="48" t="s">
        <v>190</v>
      </c>
      <c r="B78" s="48" t="s">
        <v>207</v>
      </c>
      <c r="C78" s="49">
        <v>261</v>
      </c>
      <c r="D78" s="48">
        <v>34782</v>
      </c>
      <c r="E78" s="48">
        <v>133.26437000000001</v>
      </c>
      <c r="F78" s="48">
        <v>2.49756</v>
      </c>
      <c r="G78" s="48">
        <v>45.501159999999999</v>
      </c>
      <c r="H78" s="48" t="s">
        <v>185</v>
      </c>
      <c r="I78" s="49">
        <v>370</v>
      </c>
      <c r="J78" s="48">
        <v>43790</v>
      </c>
      <c r="K78" s="48">
        <v>118.35135</v>
      </c>
      <c r="L78" s="48">
        <v>3.14439</v>
      </c>
      <c r="M78" s="48">
        <v>42.321779999999997</v>
      </c>
      <c r="N78" s="49">
        <f t="shared" si="3"/>
        <v>70.540540540540547</v>
      </c>
      <c r="O78" s="3"/>
      <c r="P78" s="3"/>
      <c r="Q78" s="3"/>
      <c r="R78" s="3"/>
      <c r="S78" s="3"/>
      <c r="T78" s="3"/>
      <c r="U78" s="3"/>
      <c r="V78" s="3"/>
      <c r="W78" s="3"/>
    </row>
    <row r="79" spans="1:23" ht="14.5">
      <c r="A79" s="48" t="s">
        <v>190</v>
      </c>
      <c r="B79" s="48" t="s">
        <v>186</v>
      </c>
      <c r="C79" s="49">
        <v>245</v>
      </c>
      <c r="D79" s="48">
        <v>27048</v>
      </c>
      <c r="E79" s="48">
        <v>110.4</v>
      </c>
      <c r="F79" s="48">
        <v>1.94221</v>
      </c>
      <c r="G79" s="48">
        <v>42.118290000000002</v>
      </c>
      <c r="H79" s="48" t="s">
        <v>187</v>
      </c>
      <c r="I79" s="49">
        <v>428</v>
      </c>
      <c r="J79" s="48">
        <v>55661</v>
      </c>
      <c r="K79" s="48">
        <v>130.04907</v>
      </c>
      <c r="L79" s="48">
        <v>3.9967999999999999</v>
      </c>
      <c r="M79" s="48">
        <v>44.038110000000003</v>
      </c>
      <c r="N79" s="49">
        <f t="shared" si="3"/>
        <v>57.242990654205606</v>
      </c>
      <c r="O79" s="3"/>
      <c r="P79" s="3"/>
      <c r="Q79" s="3"/>
      <c r="R79" s="3"/>
      <c r="S79" s="3"/>
      <c r="T79" s="3"/>
      <c r="U79" s="3"/>
      <c r="V79" s="3"/>
      <c r="W79" s="3"/>
    </row>
    <row r="80" spans="1:23" ht="14.5">
      <c r="A80" s="48" t="s">
        <v>190</v>
      </c>
      <c r="B80" s="48" t="s">
        <v>208</v>
      </c>
      <c r="C80" s="49">
        <v>246</v>
      </c>
      <c r="D80" s="48">
        <v>29415</v>
      </c>
      <c r="E80" s="48">
        <v>119.57317</v>
      </c>
      <c r="F80" s="48">
        <v>2.1121799999999999</v>
      </c>
      <c r="G80" s="48">
        <v>43.662559999999999</v>
      </c>
      <c r="H80" s="48" t="s">
        <v>188</v>
      </c>
      <c r="I80" s="49">
        <v>440</v>
      </c>
      <c r="J80" s="48">
        <v>44856</v>
      </c>
      <c r="K80" s="48">
        <v>101.94544999999999</v>
      </c>
      <c r="L80" s="48">
        <v>3.2209300000000001</v>
      </c>
      <c r="M80" s="48">
        <v>39.636809999999997</v>
      </c>
      <c r="N80" s="49">
        <f t="shared" si="3"/>
        <v>55.909090909090907</v>
      </c>
      <c r="O80" s="3"/>
      <c r="P80" s="3"/>
      <c r="Q80" s="3"/>
      <c r="R80" s="3"/>
      <c r="S80" s="3"/>
      <c r="T80" s="3"/>
      <c r="U80" s="3"/>
      <c r="V80" s="3"/>
      <c r="W80" s="3"/>
    </row>
    <row r="81" spans="1:23" ht="14.5">
      <c r="A81" s="48" t="s">
        <v>190</v>
      </c>
      <c r="B81" s="48" t="s">
        <v>189</v>
      </c>
      <c r="C81" s="49">
        <v>249</v>
      </c>
      <c r="D81" s="48">
        <v>36528</v>
      </c>
      <c r="E81" s="48">
        <v>146.69880000000001</v>
      </c>
      <c r="F81" s="48">
        <v>2.6229300000000002</v>
      </c>
      <c r="G81" s="48">
        <v>47.91283</v>
      </c>
      <c r="H81" s="48" t="s">
        <v>209</v>
      </c>
      <c r="I81" s="49">
        <v>448</v>
      </c>
      <c r="J81" s="48">
        <v>48205</v>
      </c>
      <c r="K81" s="48">
        <v>107.60045</v>
      </c>
      <c r="L81" s="48">
        <v>3.4614099999999999</v>
      </c>
      <c r="M81" s="48">
        <v>41.54945</v>
      </c>
      <c r="N81" s="49">
        <f t="shared" si="3"/>
        <v>55.580357142857139</v>
      </c>
      <c r="O81" s="3"/>
      <c r="P81" s="3"/>
      <c r="Q81" s="3"/>
      <c r="R81" s="3"/>
      <c r="S81" s="3"/>
      <c r="T81" s="3"/>
      <c r="U81" s="3"/>
      <c r="V81" s="3"/>
      <c r="W81" s="3"/>
    </row>
    <row r="82" spans="1:23" ht="14.5">
      <c r="A82" s="48"/>
      <c r="B82" s="48"/>
      <c r="C82" s="49"/>
      <c r="D82" s="48"/>
      <c r="E82" s="48"/>
      <c r="F82" s="48"/>
      <c r="G82" s="48"/>
      <c r="H82" s="48"/>
      <c r="I82" s="49"/>
      <c r="J82" s="48"/>
      <c r="K82" s="48"/>
      <c r="L82" s="48"/>
      <c r="M82" s="48"/>
      <c r="N82" s="49"/>
      <c r="O82" s="3"/>
      <c r="P82" s="3"/>
      <c r="Q82" s="3"/>
      <c r="R82" s="3"/>
      <c r="S82" s="3"/>
      <c r="T82" s="3"/>
      <c r="U82" s="3"/>
      <c r="V82" s="3"/>
      <c r="W82" s="3"/>
    </row>
    <row r="83" spans="1:23" ht="14.5">
      <c r="A83" s="48"/>
      <c r="B83" s="48"/>
      <c r="C83" s="49"/>
      <c r="D83" s="48"/>
      <c r="E83" s="48"/>
      <c r="F83" s="48"/>
      <c r="G83" s="48"/>
      <c r="H83" s="48"/>
      <c r="I83" s="49"/>
      <c r="J83" s="48"/>
      <c r="K83" s="48"/>
      <c r="L83" s="48"/>
      <c r="M83" s="48"/>
      <c r="N83" s="49"/>
      <c r="O83" s="3"/>
      <c r="P83" s="3"/>
      <c r="Q83" s="3"/>
      <c r="R83" s="3"/>
      <c r="S83" s="3"/>
      <c r="T83" s="3"/>
      <c r="U83" s="3"/>
      <c r="V83" s="3"/>
      <c r="W83" s="3"/>
    </row>
    <row r="84" spans="1:23" ht="15" customHeight="1">
      <c r="A84" s="3" t="s">
        <v>210</v>
      </c>
      <c r="B84" s="3" t="s">
        <v>212</v>
      </c>
      <c r="C84" s="3" t="s">
        <v>214</v>
      </c>
      <c r="D84" s="3" t="s">
        <v>216</v>
      </c>
      <c r="E84" s="3"/>
      <c r="F84" s="78" t="s">
        <v>217</v>
      </c>
      <c r="G84" s="78"/>
      <c r="H84" s="78"/>
      <c r="I84" s="78"/>
      <c r="J84" s="78"/>
      <c r="K84" s="46"/>
      <c r="L84" s="46"/>
      <c r="M84" s="46"/>
      <c r="N84" s="2"/>
      <c r="V84" s="3"/>
      <c r="W84" s="3"/>
    </row>
    <row r="85" spans="1:23" ht="15" customHeight="1">
      <c r="A85" s="3" t="s">
        <v>218</v>
      </c>
      <c r="B85" s="3">
        <v>34385.894439999996</v>
      </c>
      <c r="C85" s="3">
        <v>21992.79394</v>
      </c>
      <c r="D85" s="58">
        <f>B85/C85</f>
        <v>1.563507325800007</v>
      </c>
      <c r="E85" s="3"/>
      <c r="F85" s="80" t="s">
        <v>219</v>
      </c>
      <c r="G85" s="80"/>
      <c r="H85" s="86" t="s">
        <v>220</v>
      </c>
      <c r="I85" s="84"/>
      <c r="J85" s="86"/>
      <c r="K85" s="54"/>
      <c r="L85" s="3"/>
      <c r="M85" s="3"/>
      <c r="N85"/>
      <c r="V85" s="3"/>
      <c r="W85" s="3"/>
    </row>
    <row r="86" spans="1:23" ht="15" customHeight="1">
      <c r="A86" s="3" t="s">
        <v>221</v>
      </c>
      <c r="B86" s="3">
        <v>19615.70206</v>
      </c>
      <c r="C86" s="3">
        <v>30291.216769999999</v>
      </c>
      <c r="D86" s="58">
        <f t="shared" ref="D86:D98" si="4">B86/C86</f>
        <v>0.64757062117845066</v>
      </c>
      <c r="E86" s="3"/>
      <c r="F86" s="81"/>
      <c r="G86" s="81"/>
      <c r="H86" s="56" t="s">
        <v>222</v>
      </c>
      <c r="I86" s="56" t="s">
        <v>223</v>
      </c>
      <c r="J86" s="6" t="s">
        <v>224</v>
      </c>
      <c r="K86" s="54"/>
      <c r="L86" s="3"/>
      <c r="M86" s="3"/>
      <c r="N86"/>
    </row>
    <row r="87" spans="1:23" ht="15" customHeight="1">
      <c r="A87" s="3" t="s">
        <v>191</v>
      </c>
      <c r="B87" s="3">
        <v>34837.379730000001</v>
      </c>
      <c r="C87" s="3">
        <v>28098.781749999998</v>
      </c>
      <c r="D87" s="58">
        <f t="shared" si="4"/>
        <v>1.2398181543938289</v>
      </c>
      <c r="E87" s="3"/>
      <c r="F87" s="72" t="s">
        <v>225</v>
      </c>
      <c r="G87" s="7" t="s">
        <v>226</v>
      </c>
      <c r="H87" s="10">
        <v>0.98103204927358578</v>
      </c>
      <c r="I87" s="9">
        <v>3</v>
      </c>
      <c r="J87" s="11">
        <v>0.73612747068572904</v>
      </c>
      <c r="K87" s="54"/>
      <c r="L87" s="3"/>
      <c r="M87" s="3"/>
      <c r="N87"/>
    </row>
    <row r="88" spans="1:23" ht="15" customHeight="1">
      <c r="A88" s="3" t="s">
        <v>228</v>
      </c>
      <c r="B88" s="3">
        <v>21436.85281</v>
      </c>
      <c r="C88" s="3">
        <v>29737.953320000001</v>
      </c>
      <c r="D88" s="58">
        <f t="shared" si="4"/>
        <v>0.72085837849448875</v>
      </c>
      <c r="E88" s="3"/>
      <c r="F88" s="88"/>
      <c r="G88" s="52" t="s">
        <v>229</v>
      </c>
      <c r="H88" s="16">
        <v>0.84116061123766828</v>
      </c>
      <c r="I88" s="14">
        <v>3</v>
      </c>
      <c r="J88" s="17">
        <v>0.21708831543909451</v>
      </c>
      <c r="K88" s="54"/>
      <c r="L88" s="3"/>
      <c r="M88" s="3"/>
      <c r="N88"/>
    </row>
    <row r="89" spans="1:23" ht="15" customHeight="1">
      <c r="A89" s="3" t="s">
        <v>210</v>
      </c>
      <c r="B89" s="3" t="s">
        <v>212</v>
      </c>
      <c r="C89" s="3" t="s">
        <v>214</v>
      </c>
      <c r="D89" s="3" t="s">
        <v>215</v>
      </c>
      <c r="E89" s="3"/>
      <c r="F89" s="88"/>
      <c r="G89" s="52" t="s">
        <v>230</v>
      </c>
      <c r="H89" s="16">
        <v>0.90010504586191986</v>
      </c>
      <c r="I89" s="14">
        <v>3</v>
      </c>
      <c r="J89" s="17">
        <v>0.38583615536348159</v>
      </c>
      <c r="K89" s="54"/>
      <c r="L89" s="3"/>
      <c r="M89" s="3"/>
      <c r="N89"/>
    </row>
    <row r="90" spans="1:23" ht="15" customHeight="1">
      <c r="A90" s="3" t="s">
        <v>218</v>
      </c>
      <c r="B90" s="3">
        <v>38549.844190000003</v>
      </c>
      <c r="C90" s="3">
        <v>28897.781749999998</v>
      </c>
      <c r="D90" s="58">
        <f t="shared" si="4"/>
        <v>1.3340070363705341</v>
      </c>
      <c r="E90" s="3"/>
      <c r="F90" s="89"/>
      <c r="G90" s="53" t="s">
        <v>231</v>
      </c>
      <c r="H90" s="21">
        <v>0.77367188284558996</v>
      </c>
      <c r="I90" s="20">
        <v>3</v>
      </c>
      <c r="J90" s="22">
        <v>5.3082905844896083E-2</v>
      </c>
      <c r="K90" s="54"/>
      <c r="L90" s="3"/>
      <c r="M90" s="3"/>
      <c r="N90"/>
    </row>
    <row r="91" spans="1:23" ht="15" customHeight="1">
      <c r="A91" s="3" t="s">
        <v>221</v>
      </c>
      <c r="B91" s="3">
        <v>20738.974129999999</v>
      </c>
      <c r="C91" s="3">
        <v>33066.710679999997</v>
      </c>
      <c r="D91" s="58">
        <f t="shared" si="4"/>
        <v>0.62718588282637133</v>
      </c>
      <c r="E91" s="3"/>
      <c r="F91" s="90" t="s">
        <v>232</v>
      </c>
      <c r="G91" s="90"/>
      <c r="H91" s="90"/>
      <c r="I91" s="90"/>
      <c r="J91" s="90"/>
      <c r="K91" s="90"/>
      <c r="L91" s="90"/>
      <c r="M91" s="90"/>
      <c r="N91" s="2"/>
    </row>
    <row r="92" spans="1:23" ht="15" customHeight="1">
      <c r="A92" s="3" t="s">
        <v>233</v>
      </c>
      <c r="B92" s="3">
        <v>28131.024389999999</v>
      </c>
      <c r="C92" s="3">
        <v>33341.710679999997</v>
      </c>
      <c r="D92" s="58">
        <f t="shared" si="4"/>
        <v>0.84371868798184901</v>
      </c>
      <c r="E92" s="3"/>
      <c r="F92" s="3"/>
      <c r="G92" s="3"/>
      <c r="H92" s="3"/>
      <c r="I92" s="3"/>
      <c r="J92" s="3"/>
      <c r="K92" s="3"/>
      <c r="L92" s="3"/>
      <c r="M92" s="3"/>
      <c r="N92"/>
    </row>
    <row r="93" spans="1:23" ht="15" customHeight="1">
      <c r="A93" s="3" t="s">
        <v>228</v>
      </c>
      <c r="B93" s="3">
        <v>15796.39697</v>
      </c>
      <c r="C93" s="3">
        <v>35797.145709999997</v>
      </c>
      <c r="D93" s="58">
        <f t="shared" si="4"/>
        <v>0.44127532116582269</v>
      </c>
      <c r="E93" s="3"/>
      <c r="F93" s="78" t="s">
        <v>197</v>
      </c>
      <c r="G93" s="78"/>
      <c r="H93" s="78"/>
      <c r="I93" s="78"/>
      <c r="J93" s="78"/>
      <c r="K93" s="78"/>
      <c r="L93" s="54"/>
      <c r="M93" s="3"/>
      <c r="N93" s="3"/>
    </row>
    <row r="94" spans="1:23" ht="15" customHeight="1">
      <c r="A94" s="3" t="s">
        <v>210</v>
      </c>
      <c r="B94" s="3" t="s">
        <v>211</v>
      </c>
      <c r="C94" s="3" t="s">
        <v>214</v>
      </c>
      <c r="D94" s="3" t="s">
        <v>216</v>
      </c>
      <c r="E94" s="3"/>
      <c r="F94" s="81" t="s">
        <v>7</v>
      </c>
      <c r="G94" s="81"/>
      <c r="H94" s="55" t="s">
        <v>234</v>
      </c>
      <c r="I94" s="56" t="s">
        <v>235</v>
      </c>
      <c r="J94" s="56" t="s">
        <v>236</v>
      </c>
      <c r="K94" s="6" t="s">
        <v>224</v>
      </c>
      <c r="L94" s="54"/>
      <c r="M94" s="3"/>
      <c r="N94" s="3"/>
    </row>
    <row r="95" spans="1:23" ht="15" customHeight="1">
      <c r="A95" s="3" t="s">
        <v>237</v>
      </c>
      <c r="B95" s="3">
        <v>35847.55992</v>
      </c>
      <c r="C95" s="3">
        <v>30033.237590000001</v>
      </c>
      <c r="D95" s="58">
        <f t="shared" si="4"/>
        <v>1.1935962552347656</v>
      </c>
      <c r="E95" s="3"/>
      <c r="F95" s="72" t="s">
        <v>225</v>
      </c>
      <c r="G95" s="7" t="s">
        <v>238</v>
      </c>
      <c r="H95" s="8">
        <v>1.5278847506865358</v>
      </c>
      <c r="I95" s="9">
        <v>3</v>
      </c>
      <c r="J95" s="9">
        <v>8</v>
      </c>
      <c r="K95" s="11">
        <v>0.28034780551031518</v>
      </c>
      <c r="L95" s="54"/>
      <c r="M95" s="3"/>
      <c r="N95" s="3"/>
    </row>
    <row r="96" spans="1:23" ht="15" customHeight="1">
      <c r="A96" s="3" t="s">
        <v>239</v>
      </c>
      <c r="B96" s="3">
        <v>18563.61017</v>
      </c>
      <c r="C96" s="3">
        <v>38454.894439999996</v>
      </c>
      <c r="D96" s="58">
        <f t="shared" si="4"/>
        <v>0.48273725465465095</v>
      </c>
      <c r="E96" s="3"/>
      <c r="F96" s="88"/>
      <c r="G96" s="52" t="s">
        <v>240</v>
      </c>
      <c r="H96" s="13">
        <v>0.30873116358964031</v>
      </c>
      <c r="I96" s="14">
        <v>3</v>
      </c>
      <c r="J96" s="14">
        <v>8</v>
      </c>
      <c r="K96" s="17">
        <v>0.81866973814912813</v>
      </c>
      <c r="L96" s="54"/>
      <c r="M96" s="3"/>
      <c r="N96" s="3"/>
    </row>
    <row r="97" spans="1:14" ht="15" customHeight="1">
      <c r="A97" s="3" t="s">
        <v>191</v>
      </c>
      <c r="B97" s="3">
        <v>20203.85281</v>
      </c>
      <c r="C97" s="3">
        <v>27395.915260000002</v>
      </c>
      <c r="D97" s="58">
        <f t="shared" si="4"/>
        <v>0.73747683252251373</v>
      </c>
      <c r="E97" s="3"/>
      <c r="F97" s="88"/>
      <c r="G97" s="52" t="s">
        <v>241</v>
      </c>
      <c r="H97" s="13">
        <v>0.30873116358964031</v>
      </c>
      <c r="I97" s="14">
        <v>3</v>
      </c>
      <c r="J97" s="16">
        <v>5.7466021955472195</v>
      </c>
      <c r="K97" s="17">
        <v>0.81877672461385231</v>
      </c>
      <c r="L97" s="54"/>
      <c r="M97" s="3"/>
      <c r="N97" s="3"/>
    </row>
    <row r="98" spans="1:14" ht="15" customHeight="1">
      <c r="A98" s="3" t="s">
        <v>242</v>
      </c>
      <c r="B98" s="3">
        <v>15480.267030000001</v>
      </c>
      <c r="C98" s="3">
        <v>35821.208149999999</v>
      </c>
      <c r="D98" s="58">
        <f t="shared" si="4"/>
        <v>0.43215368295722884</v>
      </c>
      <c r="E98" s="3"/>
      <c r="F98" s="89"/>
      <c r="G98" s="53" t="s">
        <v>243</v>
      </c>
      <c r="H98" s="19">
        <v>1.3736081125757429</v>
      </c>
      <c r="I98" s="20">
        <v>3</v>
      </c>
      <c r="J98" s="20">
        <v>8</v>
      </c>
      <c r="K98" s="22">
        <v>0.31890960532121049</v>
      </c>
      <c r="L98" s="54"/>
      <c r="M98" s="3"/>
      <c r="N98" s="3"/>
    </row>
    <row r="99" spans="1:14" ht="1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</row>
    <row r="100" spans="1:14" ht="15" customHeight="1">
      <c r="A100" s="3"/>
      <c r="B100" s="3"/>
      <c r="C100" s="3"/>
      <c r="D100" s="3"/>
      <c r="E100" s="3"/>
      <c r="F100" s="78" t="s">
        <v>244</v>
      </c>
      <c r="G100" s="78"/>
      <c r="H100" s="78"/>
      <c r="I100" s="78"/>
      <c r="J100" s="78"/>
      <c r="K100" s="78"/>
      <c r="L100" s="78"/>
      <c r="M100" s="54"/>
      <c r="N100" s="3"/>
    </row>
    <row r="101" spans="1:14" ht="15" customHeight="1">
      <c r="A101" s="3"/>
      <c r="B101" s="3"/>
      <c r="C101" s="3"/>
      <c r="D101" s="3"/>
      <c r="E101" s="3"/>
      <c r="F101" s="79" t="s">
        <v>245</v>
      </c>
      <c r="G101" s="79" t="s">
        <v>225</v>
      </c>
      <c r="H101" s="91"/>
      <c r="I101" s="91"/>
      <c r="J101" s="91"/>
      <c r="K101" s="91"/>
      <c r="L101" s="91"/>
      <c r="M101" s="54"/>
      <c r="N101" s="3"/>
    </row>
    <row r="102" spans="1:14" ht="15" customHeight="1">
      <c r="A102" s="3"/>
      <c r="B102" s="3"/>
      <c r="C102" s="3"/>
      <c r="D102" s="3"/>
      <c r="E102" s="3"/>
      <c r="F102" s="79" t="s">
        <v>246</v>
      </c>
      <c r="G102" s="91"/>
      <c r="H102" s="91"/>
      <c r="I102" s="91"/>
      <c r="J102" s="91"/>
      <c r="K102" s="91"/>
      <c r="L102" s="91"/>
      <c r="M102" s="54"/>
      <c r="N102" s="3"/>
    </row>
    <row r="103" spans="1:14" ht="15" customHeight="1">
      <c r="A103" s="3"/>
      <c r="B103" s="3"/>
      <c r="C103" s="3"/>
      <c r="D103" s="3"/>
      <c r="E103" s="3"/>
      <c r="F103" s="80" t="s">
        <v>247</v>
      </c>
      <c r="G103" s="80"/>
      <c r="H103" s="82" t="s">
        <v>248</v>
      </c>
      <c r="I103" s="84" t="s">
        <v>249</v>
      </c>
      <c r="J103" s="84" t="s">
        <v>224</v>
      </c>
      <c r="K103" s="84" t="s">
        <v>250</v>
      </c>
      <c r="L103" s="86"/>
      <c r="M103" s="54"/>
      <c r="N103" s="3"/>
    </row>
    <row r="104" spans="1:14" ht="15" customHeight="1">
      <c r="A104" s="3"/>
      <c r="B104" s="3"/>
      <c r="C104" s="3"/>
      <c r="D104" s="3"/>
      <c r="E104" s="3"/>
      <c r="F104" s="81"/>
      <c r="G104" s="81"/>
      <c r="H104" s="83"/>
      <c r="I104" s="85"/>
      <c r="J104" s="85"/>
      <c r="K104" s="56" t="s">
        <v>251</v>
      </c>
      <c r="L104" s="6" t="s">
        <v>252</v>
      </c>
      <c r="M104" s="54"/>
      <c r="N104" s="3"/>
    </row>
    <row r="105" spans="1:14" ht="15" customHeight="1">
      <c r="A105" s="3"/>
      <c r="B105" s="3"/>
      <c r="C105" s="3"/>
      <c r="D105" s="3"/>
      <c r="E105" s="3"/>
      <c r="F105" s="72" t="s">
        <v>226</v>
      </c>
      <c r="G105" s="7" t="s">
        <v>229</v>
      </c>
      <c r="H105" s="25" t="s">
        <v>253</v>
      </c>
      <c r="I105" s="28">
        <v>0.15273433413578374</v>
      </c>
      <c r="J105" s="27">
        <v>9.3795473552973007E-4</v>
      </c>
      <c r="K105" s="59">
        <v>0.42566627989599543</v>
      </c>
      <c r="L105" s="60">
        <v>1.1300782921040049</v>
      </c>
      <c r="M105" s="54"/>
      <c r="N105" s="3"/>
    </row>
    <row r="106" spans="1:14" ht="15" customHeight="1">
      <c r="A106" s="3"/>
      <c r="B106" s="3"/>
      <c r="C106" s="3"/>
      <c r="D106" s="3"/>
      <c r="E106" s="3"/>
      <c r="F106" s="88"/>
      <c r="G106" s="52" t="s">
        <v>230</v>
      </c>
      <c r="H106" s="30" t="s">
        <v>254</v>
      </c>
      <c r="I106" s="33">
        <v>0.15273433413578374</v>
      </c>
      <c r="J106" s="32">
        <v>2.4225194800604755E-2</v>
      </c>
      <c r="K106" s="61">
        <v>7.1159641229328663E-2</v>
      </c>
      <c r="L106" s="62">
        <v>0.77557165343733803</v>
      </c>
      <c r="M106" s="54"/>
      <c r="N106" s="3"/>
    </row>
    <row r="107" spans="1:14" ht="15" customHeight="1">
      <c r="A107" s="3"/>
      <c r="B107" s="3"/>
      <c r="C107" s="3"/>
      <c r="D107" s="3"/>
      <c r="E107" s="3"/>
      <c r="F107" s="75"/>
      <c r="G107" s="57" t="s">
        <v>231</v>
      </c>
      <c r="H107" s="36" t="s">
        <v>255</v>
      </c>
      <c r="I107" s="39">
        <v>0.15273433413578374</v>
      </c>
      <c r="J107" s="38">
        <v>6.0930997377322909E-4</v>
      </c>
      <c r="K107" s="63">
        <v>0.480068405562662</v>
      </c>
      <c r="L107" s="64">
        <v>1.1844804177706714</v>
      </c>
      <c r="M107" s="54"/>
      <c r="N107" s="3"/>
    </row>
    <row r="108" spans="1:14" ht="15" customHeight="1">
      <c r="A108" s="3"/>
      <c r="B108" s="3"/>
      <c r="C108" s="3"/>
      <c r="D108" s="3"/>
      <c r="E108" s="3"/>
      <c r="F108" s="75" t="s">
        <v>229</v>
      </c>
      <c r="G108" s="52" t="s">
        <v>226</v>
      </c>
      <c r="H108" s="30" t="s">
        <v>256</v>
      </c>
      <c r="I108" s="33">
        <v>0.15273433413578374</v>
      </c>
      <c r="J108" s="32">
        <v>9.3795473552973007E-4</v>
      </c>
      <c r="K108" s="61">
        <v>-1.1300782921040049</v>
      </c>
      <c r="L108" s="62">
        <v>-0.42566627989599543</v>
      </c>
      <c r="M108" s="54"/>
      <c r="N108" s="3"/>
    </row>
    <row r="109" spans="1:14" ht="15" customHeight="1">
      <c r="A109" s="3"/>
      <c r="B109" s="3"/>
      <c r="C109" s="3"/>
      <c r="D109" s="3"/>
      <c r="E109" s="3"/>
      <c r="F109" s="88"/>
      <c r="G109" s="52" t="s">
        <v>230</v>
      </c>
      <c r="H109" s="30" t="s">
        <v>257</v>
      </c>
      <c r="I109" s="33">
        <v>0.15273433413578374</v>
      </c>
      <c r="J109" s="32">
        <v>4.8838005320819521E-2</v>
      </c>
      <c r="K109" s="61">
        <v>-0.70671264477067153</v>
      </c>
      <c r="L109" s="62">
        <v>-2.3006325626620527E-3</v>
      </c>
      <c r="M109" s="54"/>
      <c r="N109" s="3"/>
    </row>
    <row r="110" spans="1:14" ht="15" customHeight="1">
      <c r="A110" s="3"/>
      <c r="B110" s="3"/>
      <c r="C110" s="3"/>
      <c r="D110" s="3"/>
      <c r="E110" s="3"/>
      <c r="F110" s="75"/>
      <c r="G110" s="57" t="s">
        <v>231</v>
      </c>
      <c r="H110" s="65">
        <v>5.4402125666666579E-2</v>
      </c>
      <c r="I110" s="39">
        <v>0.15273433413578374</v>
      </c>
      <c r="J110" s="38">
        <v>0.73091062296303122</v>
      </c>
      <c r="K110" s="63">
        <v>-0.29780388043733813</v>
      </c>
      <c r="L110" s="64">
        <v>0.40660813177067129</v>
      </c>
      <c r="M110" s="54"/>
      <c r="N110" s="3"/>
    </row>
    <row r="111" spans="1:14" ht="15" customHeight="1">
      <c r="A111" s="3"/>
      <c r="B111" s="3"/>
      <c r="C111" s="3"/>
      <c r="D111" s="3"/>
      <c r="E111" s="3"/>
      <c r="F111" s="75" t="s">
        <v>230</v>
      </c>
      <c r="G111" s="52" t="s">
        <v>226</v>
      </c>
      <c r="H111" s="30" t="s">
        <v>258</v>
      </c>
      <c r="I111" s="33">
        <v>0.15273433413578374</v>
      </c>
      <c r="J111" s="32">
        <v>2.4225194800604755E-2</v>
      </c>
      <c r="K111" s="61">
        <v>-0.77557165343733803</v>
      </c>
      <c r="L111" s="62">
        <v>-7.1159641229328663E-2</v>
      </c>
      <c r="M111" s="54"/>
      <c r="N111" s="3"/>
    </row>
    <row r="112" spans="1:14" ht="15" customHeight="1">
      <c r="A112" s="3"/>
      <c r="B112" s="3"/>
      <c r="C112" s="3"/>
      <c r="D112" s="3"/>
      <c r="E112" s="3"/>
      <c r="F112" s="88"/>
      <c r="G112" s="52" t="s">
        <v>229</v>
      </c>
      <c r="H112" s="30" t="s">
        <v>259</v>
      </c>
      <c r="I112" s="33">
        <v>0.15273433413578374</v>
      </c>
      <c r="J112" s="32">
        <v>4.8838005320819521E-2</v>
      </c>
      <c r="K112" s="61">
        <v>2.3006325626620527E-3</v>
      </c>
      <c r="L112" s="62">
        <v>0.70671264477067153</v>
      </c>
      <c r="M112" s="54"/>
      <c r="N112" s="3"/>
    </row>
    <row r="113" spans="1:14" ht="15" customHeight="1">
      <c r="A113" s="3"/>
      <c r="B113" s="3"/>
      <c r="C113" s="3"/>
      <c r="D113" s="3"/>
      <c r="E113" s="3"/>
      <c r="F113" s="75"/>
      <c r="G113" s="57" t="s">
        <v>231</v>
      </c>
      <c r="H113" s="36" t="s">
        <v>260</v>
      </c>
      <c r="I113" s="39">
        <v>0.15273433413578374</v>
      </c>
      <c r="J113" s="38">
        <v>2.8045062909238118E-2</v>
      </c>
      <c r="K113" s="63">
        <v>5.6702758229328631E-2</v>
      </c>
      <c r="L113" s="64">
        <v>0.761114770437338</v>
      </c>
      <c r="M113" s="54"/>
      <c r="N113" s="3"/>
    </row>
    <row r="114" spans="1:14" ht="15" customHeight="1">
      <c r="A114" s="3"/>
      <c r="B114" s="3"/>
      <c r="C114" s="3"/>
      <c r="D114" s="3"/>
      <c r="E114" s="3"/>
      <c r="F114" s="75" t="s">
        <v>231</v>
      </c>
      <c r="G114" s="52" t="s">
        <v>226</v>
      </c>
      <c r="H114" s="30" t="s">
        <v>261</v>
      </c>
      <c r="I114" s="33">
        <v>0.15273433413578374</v>
      </c>
      <c r="J114" s="32">
        <v>6.0930997377322909E-4</v>
      </c>
      <c r="K114" s="61">
        <v>-1.1844804177706714</v>
      </c>
      <c r="L114" s="62">
        <v>-0.480068405562662</v>
      </c>
      <c r="M114" s="54"/>
      <c r="N114" s="3"/>
    </row>
    <row r="115" spans="1:14" ht="15" customHeight="1">
      <c r="A115" s="3"/>
      <c r="B115" s="3"/>
      <c r="C115" s="3"/>
      <c r="D115" s="3"/>
      <c r="E115" s="3"/>
      <c r="F115" s="88"/>
      <c r="G115" s="52" t="s">
        <v>229</v>
      </c>
      <c r="H115" s="66">
        <v>-5.4402125666666579E-2</v>
      </c>
      <c r="I115" s="33">
        <v>0.15273433413578374</v>
      </c>
      <c r="J115" s="32">
        <v>0.73091062296303122</v>
      </c>
      <c r="K115" s="61">
        <v>-0.40660813177067129</v>
      </c>
      <c r="L115" s="62">
        <v>0.29780388043733813</v>
      </c>
      <c r="M115" s="54"/>
      <c r="N115" s="3"/>
    </row>
    <row r="116" spans="1:14" ht="15" customHeight="1">
      <c r="A116" s="3"/>
      <c r="B116" s="3"/>
      <c r="C116" s="3"/>
      <c r="D116" s="3"/>
      <c r="E116" s="3"/>
      <c r="F116" s="89"/>
      <c r="G116" s="53" t="s">
        <v>230</v>
      </c>
      <c r="H116" s="41" t="s">
        <v>262</v>
      </c>
      <c r="I116" s="44">
        <v>0.15273433413578374</v>
      </c>
      <c r="J116" s="43">
        <v>2.8045062909238118E-2</v>
      </c>
      <c r="K116" s="67">
        <v>-0.761114770437338</v>
      </c>
      <c r="L116" s="68">
        <v>-5.6702758229328631E-2</v>
      </c>
      <c r="M116" s="54"/>
      <c r="N116" s="3"/>
    </row>
    <row r="117" spans="1:14" ht="15" customHeight="1">
      <c r="C117"/>
      <c r="F117" s="90" t="s">
        <v>263</v>
      </c>
      <c r="G117" s="90"/>
      <c r="H117" s="90"/>
      <c r="I117" s="90"/>
      <c r="J117" s="90"/>
      <c r="K117" s="90"/>
      <c r="L117" s="90"/>
      <c r="M117" s="54"/>
      <c r="N117"/>
    </row>
    <row r="118" spans="1:14" ht="15" customHeight="1">
      <c r="C118"/>
      <c r="F118" s="3"/>
      <c r="G118" s="3"/>
      <c r="H118" s="3"/>
      <c r="I118" s="3"/>
      <c r="J118" s="3"/>
      <c r="K118" s="3"/>
      <c r="L118" s="3"/>
      <c r="M118" s="3"/>
      <c r="N118"/>
    </row>
    <row r="119" spans="1:14" ht="15" customHeight="1">
      <c r="C119"/>
      <c r="F119" s="3"/>
      <c r="G119" s="3"/>
      <c r="H119" s="3"/>
      <c r="I119" s="3"/>
      <c r="J119" s="3"/>
      <c r="K119" s="3"/>
      <c r="L119" s="3"/>
      <c r="M119" s="3"/>
      <c r="N119"/>
    </row>
    <row r="120" spans="1:14" ht="15" customHeight="1"/>
    <row r="121" spans="1:14" ht="15" customHeight="1"/>
    <row r="122" spans="1:14" ht="15" customHeight="1"/>
    <row r="123" spans="1:14" ht="15" customHeight="1">
      <c r="A123" s="3" t="s">
        <v>264</v>
      </c>
      <c r="B123" s="3" t="s">
        <v>265</v>
      </c>
      <c r="C123" s="3" t="s">
        <v>213</v>
      </c>
      <c r="D123" s="69" t="s">
        <v>266</v>
      </c>
      <c r="E123" s="3"/>
      <c r="F123" s="78" t="s">
        <v>267</v>
      </c>
      <c r="G123" s="78"/>
      <c r="H123" s="78"/>
      <c r="I123" s="78"/>
      <c r="J123" s="78"/>
      <c r="K123" s="54"/>
      <c r="L123" s="3"/>
      <c r="N123"/>
    </row>
    <row r="124" spans="1:14" ht="15" customHeight="1">
      <c r="A124" s="3" t="s">
        <v>268</v>
      </c>
      <c r="B124" s="3">
        <v>8979.5807399999994</v>
      </c>
      <c r="C124" s="3">
        <v>30033.237590000001</v>
      </c>
      <c r="D124" s="58">
        <f>B124/C124</f>
        <v>0.29898810320036495</v>
      </c>
      <c r="E124" s="3"/>
      <c r="F124" s="80" t="s">
        <v>219</v>
      </c>
      <c r="G124" s="80"/>
      <c r="H124" s="86" t="s">
        <v>269</v>
      </c>
      <c r="I124" s="87"/>
      <c r="J124" s="87"/>
      <c r="K124" s="3"/>
      <c r="L124" s="3"/>
      <c r="N124"/>
    </row>
    <row r="125" spans="1:14" ht="15" customHeight="1">
      <c r="A125" s="3" t="s">
        <v>270</v>
      </c>
      <c r="B125" s="3">
        <v>34336.450790000003</v>
      </c>
      <c r="C125" s="3">
        <v>38454.894439999996</v>
      </c>
      <c r="D125" s="58">
        <f t="shared" ref="D125:D137" si="5">B125/C125</f>
        <v>0.89290196449698034</v>
      </c>
      <c r="E125" s="3"/>
      <c r="F125" s="81"/>
      <c r="G125" s="81"/>
      <c r="H125" s="56" t="s">
        <v>222</v>
      </c>
      <c r="I125" s="56" t="s">
        <v>223</v>
      </c>
      <c r="J125" s="6" t="s">
        <v>224</v>
      </c>
      <c r="K125" s="3"/>
      <c r="L125" s="3"/>
      <c r="N125"/>
    </row>
    <row r="126" spans="1:14" ht="15" customHeight="1">
      <c r="A126" s="3" t="s">
        <v>271</v>
      </c>
      <c r="B126" s="3">
        <v>17588.480230000001</v>
      </c>
      <c r="C126" s="3">
        <v>27395.915260000002</v>
      </c>
      <c r="D126" s="58">
        <f t="shared" si="5"/>
        <v>0.6420110466497333</v>
      </c>
      <c r="E126" s="3"/>
      <c r="F126" s="72" t="s">
        <v>272</v>
      </c>
      <c r="G126" s="7" t="s">
        <v>226</v>
      </c>
      <c r="H126" s="10">
        <v>0.87632464410804267</v>
      </c>
      <c r="I126" s="9">
        <v>3</v>
      </c>
      <c r="J126" s="11">
        <v>0.31367319192672549</v>
      </c>
      <c r="K126" s="3"/>
      <c r="L126" s="3"/>
      <c r="N126"/>
    </row>
    <row r="127" spans="1:14" ht="15" customHeight="1">
      <c r="A127" s="3" t="s">
        <v>227</v>
      </c>
      <c r="B127" s="3">
        <v>29364.551299999999</v>
      </c>
      <c r="C127" s="3">
        <v>35821.208149999999</v>
      </c>
      <c r="D127" s="58">
        <f t="shared" si="5"/>
        <v>0.81975323604488759</v>
      </c>
      <c r="E127" s="3"/>
      <c r="F127" s="88"/>
      <c r="G127" s="52" t="s">
        <v>229</v>
      </c>
      <c r="H127" s="16">
        <v>0.87970781562181455</v>
      </c>
      <c r="I127" s="14">
        <v>3</v>
      </c>
      <c r="J127" s="17">
        <v>0.32354513800092727</v>
      </c>
      <c r="K127" s="3"/>
      <c r="L127" s="3"/>
      <c r="N127"/>
    </row>
    <row r="128" spans="1:14" ht="15" customHeight="1">
      <c r="A128" s="3" t="s">
        <v>193</v>
      </c>
      <c r="B128" s="3" t="s">
        <v>265</v>
      </c>
      <c r="C128" s="3" t="s">
        <v>273</v>
      </c>
      <c r="D128" s="69" t="s">
        <v>274</v>
      </c>
      <c r="E128" s="3"/>
      <c r="F128" s="88"/>
      <c r="G128" s="52" t="s">
        <v>230</v>
      </c>
      <c r="H128" s="16">
        <v>0.99437040075720551</v>
      </c>
      <c r="I128" s="14">
        <v>3</v>
      </c>
      <c r="J128" s="17">
        <v>0.85656721033447869</v>
      </c>
      <c r="K128" s="3"/>
      <c r="L128" s="3"/>
      <c r="N128"/>
    </row>
    <row r="129" spans="1:14" ht="15" customHeight="1">
      <c r="A129" s="3" t="s">
        <v>194</v>
      </c>
      <c r="B129" s="3">
        <v>18407.0452</v>
      </c>
      <c r="C129" s="3">
        <v>33468.338100000001</v>
      </c>
      <c r="D129" s="58">
        <f t="shared" si="5"/>
        <v>0.54998384278901502</v>
      </c>
      <c r="E129" s="3"/>
      <c r="F129" s="89"/>
      <c r="G129" s="53" t="s">
        <v>231</v>
      </c>
      <c r="H129" s="21">
        <v>0.82642425667990493</v>
      </c>
      <c r="I129" s="20">
        <v>3</v>
      </c>
      <c r="J129" s="22">
        <v>0.17927855765171521</v>
      </c>
      <c r="K129" s="3"/>
      <c r="L129" s="3"/>
      <c r="N129"/>
    </row>
    <row r="130" spans="1:14" ht="15" customHeight="1">
      <c r="A130" s="3" t="s">
        <v>275</v>
      </c>
      <c r="B130" s="3">
        <v>35589.702060000003</v>
      </c>
      <c r="C130" s="3">
        <v>31746.246210000001</v>
      </c>
      <c r="D130" s="58">
        <f t="shared" si="5"/>
        <v>1.1210680413859238</v>
      </c>
      <c r="E130" s="3"/>
      <c r="F130" s="90" t="s">
        <v>232</v>
      </c>
      <c r="G130" s="90"/>
      <c r="H130" s="90"/>
      <c r="I130" s="90"/>
      <c r="J130" s="90"/>
      <c r="K130" s="54"/>
      <c r="L130" s="3"/>
      <c r="N130"/>
    </row>
    <row r="131" spans="1:14" ht="15" customHeight="1">
      <c r="A131" s="3" t="s">
        <v>271</v>
      </c>
      <c r="B131" s="3">
        <v>23990.338100000001</v>
      </c>
      <c r="C131" s="3">
        <v>31595.145710000001</v>
      </c>
      <c r="D131" s="58">
        <f t="shared" si="5"/>
        <v>0.75930455647200745</v>
      </c>
      <c r="E131" s="3"/>
      <c r="F131" s="78" t="s">
        <v>276</v>
      </c>
      <c r="G131" s="78"/>
      <c r="H131" s="78"/>
      <c r="I131" s="78"/>
      <c r="J131" s="78"/>
      <c r="K131" s="78"/>
      <c r="L131" s="54"/>
      <c r="N131"/>
    </row>
    <row r="132" spans="1:14" ht="15" customHeight="1">
      <c r="A132" s="3" t="s">
        <v>277</v>
      </c>
      <c r="B132" s="3">
        <v>31841.409159999999</v>
      </c>
      <c r="C132" s="3">
        <v>26934.681240000002</v>
      </c>
      <c r="D132" s="58">
        <f t="shared" si="5"/>
        <v>1.1821713751233538</v>
      </c>
      <c r="E132" s="3"/>
      <c r="F132" s="81" t="s">
        <v>7</v>
      </c>
      <c r="G132" s="81"/>
      <c r="H132" s="55" t="s">
        <v>234</v>
      </c>
      <c r="I132" s="56" t="s">
        <v>235</v>
      </c>
      <c r="J132" s="56" t="s">
        <v>236</v>
      </c>
      <c r="K132" s="6" t="s">
        <v>224</v>
      </c>
      <c r="L132" s="54"/>
      <c r="N132"/>
    </row>
    <row r="133" spans="1:14" ht="15" customHeight="1">
      <c r="A133" s="3" t="s">
        <v>264</v>
      </c>
      <c r="B133" s="3" t="s">
        <v>278</v>
      </c>
      <c r="C133" s="3" t="s">
        <v>279</v>
      </c>
      <c r="D133" s="69" t="s">
        <v>274</v>
      </c>
      <c r="E133" s="3"/>
      <c r="F133" s="72" t="s">
        <v>272</v>
      </c>
      <c r="G133" s="7" t="s">
        <v>238</v>
      </c>
      <c r="H133" s="8">
        <v>1.1269515475485554</v>
      </c>
      <c r="I133" s="9">
        <v>3</v>
      </c>
      <c r="J133" s="9">
        <v>8</v>
      </c>
      <c r="K133" s="11">
        <v>0.39434411780175316</v>
      </c>
      <c r="L133" s="54"/>
      <c r="N133"/>
    </row>
    <row r="134" spans="1:14" ht="15" customHeight="1">
      <c r="A134" s="3" t="s">
        <v>280</v>
      </c>
      <c r="B134" s="3">
        <v>8261.5391099999997</v>
      </c>
      <c r="C134" s="3">
        <v>33600.90307</v>
      </c>
      <c r="D134" s="58">
        <f t="shared" si="5"/>
        <v>0.24587253184204372</v>
      </c>
      <c r="E134" s="3"/>
      <c r="F134" s="88"/>
      <c r="G134" s="52" t="s">
        <v>240</v>
      </c>
      <c r="H134" s="13">
        <v>0.10817853954174497</v>
      </c>
      <c r="I134" s="14">
        <v>3</v>
      </c>
      <c r="J134" s="14">
        <v>8</v>
      </c>
      <c r="K134" s="17">
        <v>0.95293184452137258</v>
      </c>
      <c r="L134" s="54"/>
      <c r="N134"/>
    </row>
    <row r="135" spans="1:14" ht="15" customHeight="1">
      <c r="A135" s="3" t="s">
        <v>6</v>
      </c>
      <c r="B135" s="3">
        <v>26477.965510000002</v>
      </c>
      <c r="C135" s="3">
        <v>28351.539110000002</v>
      </c>
      <c r="D135" s="58">
        <f t="shared" si="5"/>
        <v>0.93391633545075647</v>
      </c>
      <c r="E135" s="3"/>
      <c r="F135" s="88"/>
      <c r="G135" s="52" t="s">
        <v>241</v>
      </c>
      <c r="H135" s="13">
        <v>0.10817853954174497</v>
      </c>
      <c r="I135" s="14">
        <v>3</v>
      </c>
      <c r="J135" s="16">
        <v>5.5363189544015396</v>
      </c>
      <c r="K135" s="17">
        <v>0.95199058209399512</v>
      </c>
      <c r="L135" s="54"/>
      <c r="N135"/>
    </row>
    <row r="136" spans="1:14" ht="15" customHeight="1">
      <c r="A136" s="3" t="s">
        <v>281</v>
      </c>
      <c r="B136" s="3">
        <v>19245.358909999999</v>
      </c>
      <c r="C136" s="3">
        <v>34879.630989999998</v>
      </c>
      <c r="D136" s="58">
        <f t="shared" si="5"/>
        <v>0.55176498041271282</v>
      </c>
      <c r="E136" s="3"/>
      <c r="F136" s="89"/>
      <c r="G136" s="53" t="s">
        <v>243</v>
      </c>
      <c r="H136" s="19">
        <v>0.96806102536333816</v>
      </c>
      <c r="I136" s="20">
        <v>3</v>
      </c>
      <c r="J136" s="20">
        <v>8</v>
      </c>
      <c r="K136" s="22">
        <v>0.45382854870567568</v>
      </c>
      <c r="L136" s="54"/>
      <c r="N136"/>
    </row>
    <row r="137" spans="1:14" ht="15" customHeight="1">
      <c r="A137" s="3" t="s">
        <v>282</v>
      </c>
      <c r="B137" s="3">
        <v>23745.0452</v>
      </c>
      <c r="C137" s="3">
        <v>27703.258409999999</v>
      </c>
      <c r="D137" s="58">
        <f t="shared" si="5"/>
        <v>0.85712102340383145</v>
      </c>
      <c r="E137" s="3"/>
      <c r="F137" s="3"/>
      <c r="G137" s="3"/>
      <c r="H137" s="3"/>
      <c r="I137" s="3"/>
      <c r="J137" s="3"/>
      <c r="K137" s="3"/>
      <c r="L137" s="3"/>
      <c r="N137"/>
    </row>
    <row r="138" spans="1:14" ht="15" customHeight="1">
      <c r="B138" s="3"/>
      <c r="C138" s="3"/>
      <c r="D138" s="58"/>
      <c r="E138" s="3"/>
      <c r="F138" s="78" t="s">
        <v>283</v>
      </c>
      <c r="G138" s="78"/>
      <c r="H138" s="78"/>
      <c r="I138" s="78"/>
      <c r="J138" s="78"/>
      <c r="K138" s="78"/>
      <c r="L138" s="78"/>
      <c r="M138" s="2"/>
      <c r="N138"/>
    </row>
    <row r="139" spans="1:14" ht="15" customHeight="1">
      <c r="A139" s="3"/>
      <c r="B139" s="3"/>
      <c r="C139" s="3"/>
      <c r="D139" s="58"/>
      <c r="E139" s="3"/>
      <c r="F139" s="79" t="s">
        <v>245</v>
      </c>
      <c r="G139" s="79" t="s">
        <v>272</v>
      </c>
      <c r="H139" s="91"/>
      <c r="I139" s="91"/>
      <c r="J139" s="91"/>
      <c r="K139" s="91"/>
      <c r="L139" s="91"/>
      <c r="M139" s="2"/>
      <c r="N139"/>
    </row>
    <row r="140" spans="1:14" ht="15" customHeight="1">
      <c r="A140" s="3"/>
      <c r="B140" s="3"/>
      <c r="C140" s="3"/>
      <c r="D140" s="58"/>
      <c r="E140" s="3"/>
      <c r="F140" s="79" t="s">
        <v>246</v>
      </c>
      <c r="G140" s="91"/>
      <c r="H140" s="91"/>
      <c r="I140" s="91"/>
      <c r="J140" s="91"/>
      <c r="K140" s="91"/>
      <c r="L140" s="91"/>
      <c r="M140" s="2"/>
      <c r="N140"/>
    </row>
    <row r="141" spans="1:14" ht="15" customHeight="1">
      <c r="A141" s="3"/>
      <c r="B141" s="3"/>
      <c r="C141" s="3"/>
      <c r="D141" s="58"/>
      <c r="E141" s="3"/>
      <c r="F141" s="80" t="s">
        <v>247</v>
      </c>
      <c r="G141" s="80"/>
      <c r="H141" s="82" t="s">
        <v>248</v>
      </c>
      <c r="I141" s="84" t="s">
        <v>249</v>
      </c>
      <c r="J141" s="84" t="s">
        <v>224</v>
      </c>
      <c r="K141" s="84" t="s">
        <v>250</v>
      </c>
      <c r="L141" s="86"/>
      <c r="M141" s="2"/>
      <c r="N141"/>
    </row>
    <row r="142" spans="1:14" ht="15" customHeight="1">
      <c r="A142" s="3"/>
      <c r="B142" s="3"/>
      <c r="C142" s="3"/>
      <c r="D142" s="58"/>
      <c r="E142" s="3"/>
      <c r="F142" s="81"/>
      <c r="G142" s="81"/>
      <c r="H142" s="83"/>
      <c r="I142" s="85"/>
      <c r="J142" s="85"/>
      <c r="K142" s="56" t="s">
        <v>251</v>
      </c>
      <c r="L142" s="6" t="s">
        <v>252</v>
      </c>
      <c r="M142" s="2"/>
      <c r="N142"/>
    </row>
    <row r="143" spans="1:14" ht="15" customHeight="1">
      <c r="A143" s="3"/>
      <c r="B143" s="3"/>
      <c r="C143" s="3"/>
      <c r="D143" s="58"/>
      <c r="E143" s="3"/>
      <c r="F143" s="72" t="s">
        <v>226</v>
      </c>
      <c r="G143" s="7" t="s">
        <v>229</v>
      </c>
      <c r="H143" s="25" t="s">
        <v>284</v>
      </c>
      <c r="I143" s="28">
        <v>0.12365355939358856</v>
      </c>
      <c r="J143" s="27">
        <v>1.0590914163782828E-3</v>
      </c>
      <c r="K143" s="59">
        <v>-0.9028262399603747</v>
      </c>
      <c r="L143" s="60">
        <v>-0.33253500137295877</v>
      </c>
      <c r="M143" s="2"/>
      <c r="N143"/>
    </row>
    <row r="144" spans="1:14" ht="15" customHeight="1">
      <c r="A144" s="3"/>
      <c r="B144" s="3"/>
      <c r="C144" s="3"/>
      <c r="D144" s="58"/>
      <c r="E144" s="3"/>
      <c r="F144" s="88"/>
      <c r="G144" s="52" t="s">
        <v>230</v>
      </c>
      <c r="H144" s="30" t="s">
        <v>285</v>
      </c>
      <c r="I144" s="33">
        <v>0.12365355939358856</v>
      </c>
      <c r="J144" s="32">
        <v>4.941447580198443E-2</v>
      </c>
      <c r="K144" s="61">
        <v>-0.57122432096037468</v>
      </c>
      <c r="L144" s="62">
        <v>-9.3308237295869345E-4</v>
      </c>
      <c r="M144" s="2"/>
      <c r="N144"/>
    </row>
    <row r="145" spans="1:14" ht="15" customHeight="1">
      <c r="A145" s="3"/>
      <c r="B145" s="3"/>
      <c r="C145" s="3"/>
      <c r="D145" s="58"/>
      <c r="E145" s="3"/>
      <c r="F145" s="75"/>
      <c r="G145" s="57" t="s">
        <v>231</v>
      </c>
      <c r="H145" s="36" t="s">
        <v>286</v>
      </c>
      <c r="I145" s="39">
        <v>0.12365355939358856</v>
      </c>
      <c r="J145" s="38">
        <v>1.4345862239250277E-3</v>
      </c>
      <c r="K145" s="63">
        <v>-0.87321267129370794</v>
      </c>
      <c r="L145" s="64">
        <v>-0.30292143270629202</v>
      </c>
      <c r="M145" s="2"/>
      <c r="N145"/>
    </row>
    <row r="146" spans="1:14" ht="15" customHeight="1">
      <c r="A146" s="3"/>
      <c r="B146" s="3"/>
      <c r="C146" s="3"/>
      <c r="D146" s="58"/>
      <c r="E146" s="3"/>
      <c r="F146" s="75" t="s">
        <v>229</v>
      </c>
      <c r="G146" s="52" t="s">
        <v>226</v>
      </c>
      <c r="H146" s="30" t="s">
        <v>287</v>
      </c>
      <c r="I146" s="33">
        <v>0.12365355939358856</v>
      </c>
      <c r="J146" s="32">
        <v>1.0590914163782828E-3</v>
      </c>
      <c r="K146" s="61">
        <v>0.33253500137295877</v>
      </c>
      <c r="L146" s="62">
        <v>0.9028262399603747</v>
      </c>
      <c r="M146" s="2"/>
      <c r="N146"/>
    </row>
    <row r="147" spans="1:14" ht="15" customHeight="1">
      <c r="A147" s="3"/>
      <c r="B147" s="3"/>
      <c r="C147" s="3"/>
      <c r="D147" s="58"/>
      <c r="E147" s="3"/>
      <c r="F147" s="88"/>
      <c r="G147" s="52" t="s">
        <v>230</v>
      </c>
      <c r="H147" s="30" t="s">
        <v>288</v>
      </c>
      <c r="I147" s="33">
        <v>0.12365355939358856</v>
      </c>
      <c r="J147" s="32">
        <v>2.7852470507502978E-2</v>
      </c>
      <c r="K147" s="61">
        <v>4.645629970629217E-2</v>
      </c>
      <c r="L147" s="62">
        <v>0.6167475382937081</v>
      </c>
      <c r="M147" s="2"/>
      <c r="N147"/>
    </row>
    <row r="148" spans="1:14" ht="15" customHeight="1">
      <c r="A148" s="3"/>
      <c r="B148" s="3"/>
      <c r="C148" s="3"/>
      <c r="D148" s="58"/>
      <c r="E148" s="3"/>
      <c r="F148" s="75"/>
      <c r="G148" s="57" t="s">
        <v>231</v>
      </c>
      <c r="H148" s="65">
        <v>2.9613568666666756E-2</v>
      </c>
      <c r="I148" s="39">
        <v>0.12365355939358856</v>
      </c>
      <c r="J148" s="38">
        <v>0.81674883989695524</v>
      </c>
      <c r="K148" s="63">
        <v>-0.25553205062704121</v>
      </c>
      <c r="L148" s="64">
        <v>0.31475918796037472</v>
      </c>
      <c r="M148" s="2"/>
      <c r="N148"/>
    </row>
    <row r="149" spans="1:14" ht="15" customHeight="1">
      <c r="A149" s="3"/>
      <c r="B149" s="3"/>
      <c r="C149" s="3"/>
      <c r="D149" s="58"/>
      <c r="E149" s="3"/>
      <c r="F149" s="75" t="s">
        <v>230</v>
      </c>
      <c r="G149" s="52" t="s">
        <v>226</v>
      </c>
      <c r="H149" s="30" t="s">
        <v>289</v>
      </c>
      <c r="I149" s="33">
        <v>0.12365355939358856</v>
      </c>
      <c r="J149" s="32">
        <v>4.941447580198443E-2</v>
      </c>
      <c r="K149" s="61">
        <v>9.3308237295869345E-4</v>
      </c>
      <c r="L149" s="62">
        <v>0.57122432096037468</v>
      </c>
      <c r="M149" s="2"/>
      <c r="N149"/>
    </row>
    <row r="150" spans="1:14" ht="15" customHeight="1">
      <c r="A150" s="3"/>
      <c r="B150" s="3"/>
      <c r="C150" s="3"/>
      <c r="D150" s="58"/>
      <c r="E150" s="3"/>
      <c r="F150" s="88"/>
      <c r="G150" s="52" t="s">
        <v>229</v>
      </c>
      <c r="H150" s="30" t="s">
        <v>290</v>
      </c>
      <c r="I150" s="33">
        <v>0.12365355939358856</v>
      </c>
      <c r="J150" s="32">
        <v>2.7852470507502978E-2</v>
      </c>
      <c r="K150" s="61">
        <v>-0.6167475382937081</v>
      </c>
      <c r="L150" s="62">
        <v>-4.645629970629217E-2</v>
      </c>
      <c r="M150" s="2"/>
      <c r="N150"/>
    </row>
    <row r="151" spans="1:14" ht="15" customHeight="1">
      <c r="A151" s="3"/>
      <c r="B151" s="3"/>
      <c r="C151" s="3"/>
      <c r="D151" s="58"/>
      <c r="E151" s="3"/>
      <c r="F151" s="75"/>
      <c r="G151" s="57" t="s">
        <v>231</v>
      </c>
      <c r="H151" s="36" t="s">
        <v>291</v>
      </c>
      <c r="I151" s="39">
        <v>0.12365355939358856</v>
      </c>
      <c r="J151" s="38">
        <v>4.0424717453787076E-2</v>
      </c>
      <c r="K151" s="63">
        <v>-0.58713396962704134</v>
      </c>
      <c r="L151" s="64">
        <v>-1.6842731039625414E-2</v>
      </c>
      <c r="M151" s="2"/>
      <c r="N151"/>
    </row>
    <row r="152" spans="1:14" ht="15" customHeight="1">
      <c r="A152" s="3"/>
      <c r="B152" s="3"/>
      <c r="C152" s="3"/>
      <c r="D152" s="58"/>
      <c r="E152" s="3"/>
      <c r="F152" s="75" t="s">
        <v>231</v>
      </c>
      <c r="G152" s="52" t="s">
        <v>226</v>
      </c>
      <c r="H152" s="30" t="s">
        <v>292</v>
      </c>
      <c r="I152" s="33">
        <v>0.12365355939358856</v>
      </c>
      <c r="J152" s="32">
        <v>1.4345862239250277E-3</v>
      </c>
      <c r="K152" s="61">
        <v>0.30292143270629202</v>
      </c>
      <c r="L152" s="62">
        <v>0.87321267129370794</v>
      </c>
      <c r="M152" s="2"/>
      <c r="N152"/>
    </row>
    <row r="153" spans="1:14" ht="15" customHeight="1">
      <c r="A153" s="3"/>
      <c r="B153" s="3"/>
      <c r="C153" s="3"/>
      <c r="D153" s="58"/>
      <c r="E153" s="3"/>
      <c r="F153" s="88"/>
      <c r="G153" s="52" t="s">
        <v>229</v>
      </c>
      <c r="H153" s="66">
        <v>-2.9613568666666756E-2</v>
      </c>
      <c r="I153" s="33">
        <v>0.12365355939358856</v>
      </c>
      <c r="J153" s="32">
        <v>0.81674883989695524</v>
      </c>
      <c r="K153" s="61">
        <v>-0.31475918796037472</v>
      </c>
      <c r="L153" s="62">
        <v>0.25553205062704121</v>
      </c>
      <c r="M153" s="2"/>
      <c r="N153"/>
    </row>
    <row r="154" spans="1:14" ht="15" customHeight="1">
      <c r="A154" s="3"/>
      <c r="B154" s="3"/>
      <c r="C154" s="3"/>
      <c r="D154" s="58"/>
      <c r="E154" s="3"/>
      <c r="F154" s="89"/>
      <c r="G154" s="53" t="s">
        <v>230</v>
      </c>
      <c r="H154" s="41" t="s">
        <v>293</v>
      </c>
      <c r="I154" s="44">
        <v>0.12365355939358856</v>
      </c>
      <c r="J154" s="43">
        <v>4.0424717453787076E-2</v>
      </c>
      <c r="K154" s="67">
        <v>1.6842731039625414E-2</v>
      </c>
      <c r="L154" s="68">
        <v>0.58713396962704134</v>
      </c>
      <c r="M154" s="2"/>
      <c r="N154"/>
    </row>
    <row r="155" spans="1:14" ht="15" customHeight="1">
      <c r="A155" s="3"/>
      <c r="B155" s="3"/>
      <c r="C155" s="3"/>
      <c r="D155" s="58"/>
      <c r="E155" s="3"/>
      <c r="F155" s="90" t="s">
        <v>263</v>
      </c>
      <c r="G155" s="90"/>
      <c r="H155" s="90"/>
      <c r="I155" s="90"/>
      <c r="J155" s="90"/>
      <c r="K155" s="90"/>
      <c r="L155" s="90"/>
      <c r="M155" s="2"/>
      <c r="N155"/>
    </row>
    <row r="156" spans="1:14" ht="15" customHeight="1"/>
    <row r="157" spans="1:14" ht="15" customHeight="1"/>
    <row r="158" spans="1:14" ht="15" customHeight="1">
      <c r="A158" s="3" t="s">
        <v>294</v>
      </c>
      <c r="B158" s="3" t="s">
        <v>295</v>
      </c>
      <c r="C158" s="3" t="s">
        <v>296</v>
      </c>
      <c r="D158" s="3" t="s">
        <v>298</v>
      </c>
      <c r="F158" s="78" t="s">
        <v>299</v>
      </c>
      <c r="G158" s="78"/>
      <c r="H158" s="78"/>
      <c r="I158" s="78"/>
      <c r="J158" s="78"/>
      <c r="K158" s="46"/>
      <c r="L158" s="46"/>
      <c r="M158" s="46"/>
      <c r="N158" s="2"/>
    </row>
    <row r="159" spans="1:14" ht="15" customHeight="1">
      <c r="A159" s="3" t="s">
        <v>300</v>
      </c>
      <c r="B159" s="3">
        <v>23125.287840000001</v>
      </c>
      <c r="C159" s="3">
        <v>5109.0035699999999</v>
      </c>
      <c r="D159" s="58">
        <f>C159/B159</f>
        <v>0.22092713419821372</v>
      </c>
      <c r="F159" s="80" t="s">
        <v>219</v>
      </c>
      <c r="G159" s="80"/>
      <c r="H159" s="86" t="s">
        <v>301</v>
      </c>
      <c r="I159" s="84"/>
      <c r="J159" s="86"/>
      <c r="K159" s="54"/>
      <c r="L159" s="3"/>
      <c r="M159" s="3"/>
      <c r="N159"/>
    </row>
    <row r="160" spans="1:14" ht="15" customHeight="1">
      <c r="A160" s="3" t="s">
        <v>302</v>
      </c>
      <c r="B160" s="3">
        <v>17272.388350000001</v>
      </c>
      <c r="C160" s="3">
        <v>37055.693429999999</v>
      </c>
      <c r="D160" s="58">
        <f>C160/B160</f>
        <v>2.1453717157766428</v>
      </c>
      <c r="F160" s="81"/>
      <c r="G160" s="81"/>
      <c r="H160" s="56" t="s">
        <v>222</v>
      </c>
      <c r="I160" s="56" t="s">
        <v>223</v>
      </c>
      <c r="J160" s="6" t="s">
        <v>224</v>
      </c>
      <c r="K160" s="54"/>
      <c r="L160" s="3"/>
      <c r="M160" s="3"/>
      <c r="N160"/>
    </row>
    <row r="161" spans="1:14" ht="15" customHeight="1">
      <c r="A161" s="3" t="s">
        <v>303</v>
      </c>
      <c r="B161" s="3">
        <v>24372.027959999999</v>
      </c>
      <c r="C161" s="3">
        <v>26185.459419999999</v>
      </c>
      <c r="D161" s="58">
        <f>C161/B161</f>
        <v>1.0744062604464533</v>
      </c>
      <c r="F161" s="72" t="s">
        <v>304</v>
      </c>
      <c r="G161" s="7" t="s">
        <v>226</v>
      </c>
      <c r="H161" s="10">
        <v>0.99234019700655662</v>
      </c>
      <c r="I161" s="9">
        <v>3</v>
      </c>
      <c r="J161" s="11">
        <v>0.83263440859935856</v>
      </c>
      <c r="K161" s="54"/>
      <c r="L161" s="3"/>
      <c r="M161" s="3"/>
      <c r="N161"/>
    </row>
    <row r="162" spans="1:14" ht="15" customHeight="1">
      <c r="A162" s="3" t="s">
        <v>305</v>
      </c>
      <c r="B162" s="3">
        <v>31260.007140000002</v>
      </c>
      <c r="C162" s="3">
        <v>50038.693429999999</v>
      </c>
      <c r="D162" s="58">
        <f>C162/B162</f>
        <v>1.6007255918368288</v>
      </c>
      <c r="F162" s="88"/>
      <c r="G162" s="52" t="s">
        <v>229</v>
      </c>
      <c r="H162" s="16">
        <v>0.9548112746682389</v>
      </c>
      <c r="I162" s="14">
        <v>3</v>
      </c>
      <c r="J162" s="17">
        <v>0.59088737754306453</v>
      </c>
      <c r="K162" s="54"/>
      <c r="L162" s="3"/>
      <c r="M162" s="3"/>
      <c r="N162"/>
    </row>
    <row r="163" spans="1:14" ht="15" customHeight="1">
      <c r="A163" s="3" t="s">
        <v>193</v>
      </c>
      <c r="B163" s="3" t="s">
        <v>213</v>
      </c>
      <c r="C163" s="3" t="s">
        <v>296</v>
      </c>
      <c r="D163" s="3" t="s">
        <v>297</v>
      </c>
      <c r="F163" s="88"/>
      <c r="G163" s="52" t="s">
        <v>230</v>
      </c>
      <c r="H163" s="16">
        <v>0.99964570590679969</v>
      </c>
      <c r="I163" s="14">
        <v>3</v>
      </c>
      <c r="J163" s="17">
        <v>0.96404916501945614</v>
      </c>
      <c r="K163" s="54"/>
      <c r="L163" s="3"/>
      <c r="M163" s="3"/>
      <c r="N163"/>
    </row>
    <row r="164" spans="1:14" ht="15" customHeight="1">
      <c r="A164" s="3" t="s">
        <v>194</v>
      </c>
      <c r="B164" s="3">
        <v>23501.46804</v>
      </c>
      <c r="C164" s="3">
        <v>10648.89444</v>
      </c>
      <c r="D164" s="58">
        <f>C164/B164</f>
        <v>0.45311613818657431</v>
      </c>
      <c r="F164" s="89"/>
      <c r="G164" s="53" t="s">
        <v>231</v>
      </c>
      <c r="H164" s="21">
        <v>0.75380802399437707</v>
      </c>
      <c r="I164" s="20">
        <v>3</v>
      </c>
      <c r="J164" s="22">
        <v>8.4194326795726769E-3</v>
      </c>
      <c r="K164" s="54"/>
      <c r="L164" s="3"/>
      <c r="M164" s="3"/>
      <c r="N164"/>
    </row>
    <row r="165" spans="1:14" ht="15" customHeight="1">
      <c r="A165" s="3" t="s">
        <v>6</v>
      </c>
      <c r="B165" s="3">
        <v>22627.083259999999</v>
      </c>
      <c r="C165" s="3">
        <v>28924.13708</v>
      </c>
      <c r="D165" s="58">
        <f>C165/B165</f>
        <v>1.2782971957827145</v>
      </c>
      <c r="F165" s="90" t="s">
        <v>232</v>
      </c>
      <c r="G165" s="90"/>
      <c r="H165" s="90"/>
      <c r="I165" s="90"/>
      <c r="J165" s="90"/>
      <c r="K165" s="90"/>
      <c r="L165" s="90"/>
      <c r="M165" s="90"/>
      <c r="N165" s="2"/>
    </row>
    <row r="166" spans="1:14" ht="15" customHeight="1">
      <c r="A166" s="3" t="s">
        <v>303</v>
      </c>
      <c r="B166" s="3">
        <v>22488.175139999999</v>
      </c>
      <c r="C166" s="3">
        <v>16608.99495</v>
      </c>
      <c r="D166" s="58">
        <f>C166/B166</f>
        <v>0.73856570604776961</v>
      </c>
      <c r="F166" s="3"/>
      <c r="G166" s="3"/>
      <c r="H166" s="3"/>
      <c r="I166" s="3"/>
      <c r="J166" s="3"/>
      <c r="K166" s="3"/>
      <c r="L166" s="3"/>
      <c r="M166" s="3"/>
      <c r="N166"/>
    </row>
    <row r="167" spans="1:14" ht="15" customHeight="1">
      <c r="A167" s="3" t="s">
        <v>277</v>
      </c>
      <c r="B167" s="3">
        <v>16473.811180000001</v>
      </c>
      <c r="C167" s="3">
        <v>23771.6518</v>
      </c>
      <c r="D167" s="58">
        <f>C167/B167</f>
        <v>1.442996495483688</v>
      </c>
      <c r="F167" s="78" t="s">
        <v>306</v>
      </c>
      <c r="G167" s="78"/>
      <c r="H167" s="78"/>
      <c r="I167" s="78"/>
      <c r="J167" s="78"/>
      <c r="K167" s="78"/>
      <c r="L167" s="3"/>
      <c r="M167" s="3"/>
      <c r="N167"/>
    </row>
    <row r="168" spans="1:14" ht="15" customHeight="1">
      <c r="A168" s="3" t="s">
        <v>307</v>
      </c>
      <c r="B168" s="3" t="s">
        <v>213</v>
      </c>
      <c r="C168" s="3" t="s">
        <v>308</v>
      </c>
      <c r="D168" s="3" t="s">
        <v>298</v>
      </c>
      <c r="F168" s="50" t="s">
        <v>7</v>
      </c>
      <c r="G168" s="50"/>
      <c r="H168" s="55" t="s">
        <v>234</v>
      </c>
      <c r="I168" s="56" t="s">
        <v>235</v>
      </c>
      <c r="J168" s="56" t="s">
        <v>236</v>
      </c>
      <c r="K168" s="6" t="s">
        <v>224</v>
      </c>
      <c r="L168" s="54"/>
      <c r="M168" s="3"/>
      <c r="N168"/>
    </row>
    <row r="169" spans="1:14" ht="15" customHeight="1">
      <c r="A169" s="3" t="s">
        <v>309</v>
      </c>
      <c r="B169" s="3">
        <v>29157.175139999999</v>
      </c>
      <c r="C169" s="3">
        <v>22411.80256</v>
      </c>
      <c r="D169" s="58">
        <f>C169/B169</f>
        <v>0.76865479774320833</v>
      </c>
      <c r="F169" s="51" t="s">
        <v>304</v>
      </c>
      <c r="G169" s="7" t="s">
        <v>238</v>
      </c>
      <c r="H169" s="8">
        <v>2.2078121301348128</v>
      </c>
      <c r="I169" s="9">
        <v>3</v>
      </c>
      <c r="J169" s="9">
        <v>8</v>
      </c>
      <c r="K169" s="24">
        <v>0.16480668265271925</v>
      </c>
      <c r="L169" s="54"/>
      <c r="M169" s="3"/>
      <c r="N169"/>
    </row>
    <row r="170" spans="1:14" ht="15" customHeight="1">
      <c r="A170" s="3" t="s">
        <v>239</v>
      </c>
      <c r="B170" s="3">
        <v>23839.053820000001</v>
      </c>
      <c r="C170" s="3">
        <v>36914.187339999997</v>
      </c>
      <c r="D170" s="58">
        <f>C170/B170</f>
        <v>1.548475355554191</v>
      </c>
      <c r="F170" s="70"/>
      <c r="G170" s="52" t="s">
        <v>240</v>
      </c>
      <c r="H170" s="13">
        <v>0.92771736942343908</v>
      </c>
      <c r="I170" s="14">
        <v>3</v>
      </c>
      <c r="J170" s="14">
        <v>8</v>
      </c>
      <c r="K170" s="15">
        <v>0.47049766121396031</v>
      </c>
      <c r="L170" s="54"/>
      <c r="M170" s="3"/>
      <c r="N170"/>
    </row>
    <row r="171" spans="1:14" ht="15" customHeight="1">
      <c r="A171" s="3" t="s">
        <v>310</v>
      </c>
      <c r="B171" s="3">
        <v>29108.36753</v>
      </c>
      <c r="C171" s="3">
        <v>26226.9447</v>
      </c>
      <c r="D171" s="58">
        <f>C171/B171</f>
        <v>0.90101049716957449</v>
      </c>
      <c r="F171" s="70"/>
      <c r="G171" s="52" t="s">
        <v>241</v>
      </c>
      <c r="H171" s="13">
        <v>0.92771736942343908</v>
      </c>
      <c r="I171" s="14">
        <v>3</v>
      </c>
      <c r="J171" s="16">
        <v>4.0371784860573179</v>
      </c>
      <c r="K171" s="15">
        <v>0.50413913842132785</v>
      </c>
      <c r="L171" s="54"/>
      <c r="M171" s="3"/>
      <c r="N171"/>
    </row>
    <row r="172" spans="1:14" ht="15" customHeight="1">
      <c r="A172" s="3" t="s">
        <v>227</v>
      </c>
      <c r="B172" s="3">
        <v>24632.12846</v>
      </c>
      <c r="C172" s="3">
        <v>39409.551299999999</v>
      </c>
      <c r="D172" s="58">
        <f>C172/B172</f>
        <v>1.5999247228674123</v>
      </c>
      <c r="F172" s="71"/>
      <c r="G172" s="53" t="s">
        <v>243</v>
      </c>
      <c r="H172" s="19">
        <v>2.1052327318280994</v>
      </c>
      <c r="I172" s="20">
        <v>3</v>
      </c>
      <c r="J172" s="20">
        <v>8</v>
      </c>
      <c r="K172" s="22">
        <v>0.177892948591377</v>
      </c>
      <c r="L172" s="54"/>
      <c r="M172" s="3"/>
      <c r="N172"/>
    </row>
    <row r="173" spans="1:14" ht="15" customHeight="1">
      <c r="C173"/>
      <c r="F173" s="78" t="s">
        <v>311</v>
      </c>
      <c r="G173" s="78"/>
      <c r="H173" s="78"/>
      <c r="I173" s="78"/>
      <c r="J173" s="78"/>
      <c r="K173" s="78"/>
      <c r="L173" s="78"/>
      <c r="M173" s="3"/>
      <c r="N173"/>
    </row>
    <row r="174" spans="1:14" ht="15" customHeight="1">
      <c r="C174"/>
      <c r="F174" s="79" t="s">
        <v>245</v>
      </c>
      <c r="G174" s="79" t="s">
        <v>304</v>
      </c>
      <c r="H174" s="79"/>
      <c r="I174" s="79"/>
      <c r="J174" s="79"/>
      <c r="K174" s="79"/>
      <c r="L174" s="79"/>
      <c r="M174" s="3"/>
      <c r="N174"/>
    </row>
    <row r="175" spans="1:14" ht="15" customHeight="1">
      <c r="C175"/>
      <c r="F175" s="79" t="s">
        <v>246</v>
      </c>
      <c r="G175" s="79"/>
      <c r="H175" s="79"/>
      <c r="I175" s="79"/>
      <c r="J175" s="79"/>
      <c r="K175" s="79"/>
      <c r="L175" s="79"/>
      <c r="M175" s="3"/>
      <c r="N175"/>
    </row>
    <row r="176" spans="1:14" ht="15" customHeight="1">
      <c r="C176"/>
      <c r="F176" s="80" t="s">
        <v>247</v>
      </c>
      <c r="G176" s="80"/>
      <c r="H176" s="82" t="s">
        <v>248</v>
      </c>
      <c r="I176" s="84" t="s">
        <v>249</v>
      </c>
      <c r="J176" s="84" t="s">
        <v>224</v>
      </c>
      <c r="K176" s="86" t="s">
        <v>250</v>
      </c>
      <c r="L176" s="87"/>
      <c r="M176" s="3"/>
      <c r="N176"/>
    </row>
    <row r="177" spans="3:14" ht="15" customHeight="1">
      <c r="C177"/>
      <c r="F177" s="81"/>
      <c r="G177" s="81"/>
      <c r="H177" s="83"/>
      <c r="I177" s="85"/>
      <c r="J177" s="85"/>
      <c r="K177" s="56" t="s">
        <v>251</v>
      </c>
      <c r="L177" s="6" t="s">
        <v>252</v>
      </c>
      <c r="M177" s="3"/>
      <c r="N177"/>
    </row>
    <row r="178" spans="3:14" ht="15" customHeight="1">
      <c r="C178"/>
      <c r="F178" s="72" t="s">
        <v>226</v>
      </c>
      <c r="G178" s="7" t="s">
        <v>229</v>
      </c>
      <c r="H178" s="25" t="s">
        <v>312</v>
      </c>
      <c r="I178" s="28">
        <v>0.2268951395122801</v>
      </c>
      <c r="J178" s="27">
        <v>8.3747623963060201E-4</v>
      </c>
      <c r="K178" s="59">
        <v>-1.6997031959719044</v>
      </c>
      <c r="L178" s="60">
        <v>-0.65326093602809598</v>
      </c>
      <c r="M178" s="3"/>
      <c r="N178"/>
    </row>
    <row r="179" spans="3:14" ht="15" customHeight="1">
      <c r="C179"/>
      <c r="F179" s="73"/>
      <c r="G179" s="52" t="s">
        <v>230</v>
      </c>
      <c r="H179" s="66">
        <v>-0.42376146433333345</v>
      </c>
      <c r="I179" s="33">
        <v>0.2268951395122801</v>
      </c>
      <c r="J179" s="32">
        <v>9.876253915555655E-2</v>
      </c>
      <c r="K179" s="61">
        <v>-0.94698259430523768</v>
      </c>
      <c r="L179" s="62">
        <v>9.9459665638570727E-2</v>
      </c>
      <c r="M179" s="3"/>
      <c r="N179"/>
    </row>
    <row r="180" spans="3:14" ht="15" customHeight="1">
      <c r="C180"/>
      <c r="F180" s="74"/>
      <c r="G180" s="57" t="s">
        <v>231</v>
      </c>
      <c r="H180" s="36" t="s">
        <v>313</v>
      </c>
      <c r="I180" s="39">
        <v>0.2268951395122801</v>
      </c>
      <c r="J180" s="38">
        <v>1.5364139882166521E-3</v>
      </c>
      <c r="K180" s="63">
        <v>-1.5902040433052376</v>
      </c>
      <c r="L180" s="64">
        <v>-0.54376178336142911</v>
      </c>
      <c r="M180" s="3"/>
      <c r="N180"/>
    </row>
    <row r="181" spans="3:14" ht="15" customHeight="1">
      <c r="C181"/>
      <c r="F181" s="75" t="s">
        <v>229</v>
      </c>
      <c r="G181" s="52" t="s">
        <v>226</v>
      </c>
      <c r="H181" s="30" t="s">
        <v>314</v>
      </c>
      <c r="I181" s="33">
        <v>0.2268951395122801</v>
      </c>
      <c r="J181" s="32">
        <v>8.3747623963060201E-4</v>
      </c>
      <c r="K181" s="61">
        <v>0.65326093602809598</v>
      </c>
      <c r="L181" s="62">
        <v>1.6997031959719044</v>
      </c>
      <c r="M181" s="3"/>
      <c r="N181"/>
    </row>
    <row r="182" spans="3:14" ht="15" customHeight="1">
      <c r="C182"/>
      <c r="F182" s="73"/>
      <c r="G182" s="52" t="s">
        <v>230</v>
      </c>
      <c r="H182" s="30" t="s">
        <v>315</v>
      </c>
      <c r="I182" s="33">
        <v>0.2268951395122801</v>
      </c>
      <c r="J182" s="32">
        <v>1.0579656015481029E-2</v>
      </c>
      <c r="K182" s="61">
        <v>0.22949947169476248</v>
      </c>
      <c r="L182" s="62">
        <v>1.2759417316385708</v>
      </c>
      <c r="M182" s="3"/>
      <c r="N182"/>
    </row>
    <row r="183" spans="3:14" ht="15" customHeight="1">
      <c r="C183"/>
      <c r="F183" s="74"/>
      <c r="G183" s="57" t="s">
        <v>231</v>
      </c>
      <c r="H183" s="65">
        <v>0.10949915266666688</v>
      </c>
      <c r="I183" s="39">
        <v>0.2268951395122801</v>
      </c>
      <c r="J183" s="38">
        <v>0.64230951366847799</v>
      </c>
      <c r="K183" s="63">
        <v>-0.4137219773052373</v>
      </c>
      <c r="L183" s="64">
        <v>0.63272028263857105</v>
      </c>
      <c r="M183" s="3"/>
      <c r="N183"/>
    </row>
    <row r="184" spans="3:14" ht="15" customHeight="1">
      <c r="C184"/>
      <c r="F184" s="75" t="s">
        <v>230</v>
      </c>
      <c r="G184" s="52" t="s">
        <v>226</v>
      </c>
      <c r="H184" s="66">
        <v>0.42376146433333345</v>
      </c>
      <c r="I184" s="33">
        <v>0.2268951395122801</v>
      </c>
      <c r="J184" s="32">
        <v>9.876253915555655E-2</v>
      </c>
      <c r="K184" s="61">
        <v>-9.9459665638570727E-2</v>
      </c>
      <c r="L184" s="62">
        <v>0.94698259430523768</v>
      </c>
      <c r="M184" s="3"/>
      <c r="N184"/>
    </row>
    <row r="185" spans="3:14" ht="15" customHeight="1">
      <c r="C185"/>
      <c r="F185" s="73"/>
      <c r="G185" s="52" t="s">
        <v>229</v>
      </c>
      <c r="H185" s="30" t="s">
        <v>316</v>
      </c>
      <c r="I185" s="33">
        <v>0.2268951395122801</v>
      </c>
      <c r="J185" s="32">
        <v>1.0579656015481029E-2</v>
      </c>
      <c r="K185" s="61">
        <v>-1.2759417316385708</v>
      </c>
      <c r="L185" s="62">
        <v>-0.22949947169476248</v>
      </c>
      <c r="M185" s="3"/>
      <c r="N185"/>
    </row>
    <row r="186" spans="3:14" ht="15" customHeight="1">
      <c r="C186"/>
      <c r="F186" s="74"/>
      <c r="G186" s="57" t="s">
        <v>231</v>
      </c>
      <c r="H186" s="36" t="s">
        <v>317</v>
      </c>
      <c r="I186" s="39">
        <v>0.2268951395122801</v>
      </c>
      <c r="J186" s="38">
        <v>2.1984332660834952E-2</v>
      </c>
      <c r="K186" s="63">
        <v>-1.166442578971904</v>
      </c>
      <c r="L186" s="64">
        <v>-0.1200003190280956</v>
      </c>
      <c r="M186" s="3"/>
      <c r="N186"/>
    </row>
    <row r="187" spans="3:14" ht="15" customHeight="1">
      <c r="C187"/>
      <c r="F187" s="75" t="s">
        <v>231</v>
      </c>
      <c r="G187" s="52" t="s">
        <v>226</v>
      </c>
      <c r="H187" s="30" t="s">
        <v>318</v>
      </c>
      <c r="I187" s="33">
        <v>0.2268951395122801</v>
      </c>
      <c r="J187" s="32">
        <v>1.5364139882166521E-3</v>
      </c>
      <c r="K187" s="61">
        <v>0.54376178336142911</v>
      </c>
      <c r="L187" s="62">
        <v>1.5902040433052376</v>
      </c>
      <c r="M187" s="3"/>
      <c r="N187"/>
    </row>
    <row r="188" spans="3:14" ht="15" customHeight="1">
      <c r="C188"/>
      <c r="F188" s="73"/>
      <c r="G188" s="52" t="s">
        <v>229</v>
      </c>
      <c r="H188" s="66">
        <v>-0.10949915266666688</v>
      </c>
      <c r="I188" s="33">
        <v>0.2268951395122801</v>
      </c>
      <c r="J188" s="32">
        <v>0.64230951366847799</v>
      </c>
      <c r="K188" s="61">
        <v>-0.63272028263857105</v>
      </c>
      <c r="L188" s="62">
        <v>0.4137219773052373</v>
      </c>
      <c r="M188" s="3"/>
      <c r="N188"/>
    </row>
    <row r="189" spans="3:14" ht="15" customHeight="1">
      <c r="C189"/>
      <c r="F189" s="76"/>
      <c r="G189" s="53" t="s">
        <v>230</v>
      </c>
      <c r="H189" s="41" t="s">
        <v>319</v>
      </c>
      <c r="I189" s="44">
        <v>0.2268951395122801</v>
      </c>
      <c r="J189" s="43">
        <v>2.1984332660834952E-2</v>
      </c>
      <c r="K189" s="67">
        <v>0.1200003190280956</v>
      </c>
      <c r="L189" s="68">
        <v>1.166442578971904</v>
      </c>
      <c r="M189" s="3"/>
      <c r="N189"/>
    </row>
    <row r="190" spans="3:14" ht="15" customHeight="1">
      <c r="C190"/>
      <c r="F190" s="77" t="s">
        <v>263</v>
      </c>
      <c r="G190" s="77"/>
      <c r="H190" s="77"/>
      <c r="I190" s="77"/>
      <c r="J190" s="77"/>
      <c r="K190" s="77"/>
      <c r="L190" s="77"/>
      <c r="M190" s="3"/>
      <c r="N190"/>
    </row>
    <row r="191" spans="3:14" ht="15" customHeight="1">
      <c r="C191"/>
      <c r="F191" s="3"/>
      <c r="G191" s="3"/>
      <c r="H191" s="3"/>
      <c r="I191" s="3"/>
      <c r="J191" s="3"/>
      <c r="K191" s="3"/>
      <c r="L191" s="3"/>
      <c r="M191" s="3"/>
      <c r="N191"/>
    </row>
    <row r="192" spans="3:14" ht="15" customHeight="1">
      <c r="C192"/>
      <c r="F192" s="3"/>
      <c r="G192" s="3"/>
      <c r="H192" s="3"/>
      <c r="I192" s="3"/>
      <c r="J192" s="3"/>
      <c r="K192" s="3"/>
      <c r="L192" s="3"/>
      <c r="M192" s="3"/>
      <c r="N192"/>
    </row>
    <row r="193" spans="3:14" ht="15" customHeight="1">
      <c r="C193"/>
      <c r="F193" s="3"/>
      <c r="G193" s="3"/>
      <c r="H193" s="3"/>
      <c r="I193" s="3"/>
      <c r="J193" s="3"/>
      <c r="K193" s="3"/>
      <c r="L193" s="3"/>
      <c r="M193" s="3"/>
      <c r="N193"/>
    </row>
    <row r="194" spans="3:14">
      <c r="C194"/>
      <c r="I194"/>
      <c r="N194"/>
    </row>
    <row r="195" spans="3:14">
      <c r="C195"/>
      <c r="I195"/>
      <c r="N195"/>
    </row>
    <row r="196" spans="3:14">
      <c r="C196"/>
      <c r="I196"/>
      <c r="N196"/>
    </row>
    <row r="197" spans="3:14">
      <c r="C197"/>
      <c r="I197"/>
      <c r="N197"/>
    </row>
    <row r="198" spans="3:14">
      <c r="C198"/>
      <c r="I198"/>
      <c r="N198"/>
    </row>
    <row r="199" spans="3:14">
      <c r="C199"/>
      <c r="I199"/>
      <c r="N199"/>
    </row>
    <row r="200" spans="3:14">
      <c r="C200"/>
      <c r="I200"/>
      <c r="N200"/>
    </row>
  </sheetData>
  <mergeCells count="83">
    <mergeCell ref="P24:P26"/>
    <mergeCell ref="P27:P29"/>
    <mergeCell ref="P30:P32"/>
    <mergeCell ref="P33:P35"/>
    <mergeCell ref="P36:V36"/>
    <mergeCell ref="P22:Q23"/>
    <mergeCell ref="R22:R23"/>
    <mergeCell ref="S22:S23"/>
    <mergeCell ref="T22:T23"/>
    <mergeCell ref="U22:V22"/>
    <mergeCell ref="P9:W9"/>
    <mergeCell ref="P2:T2"/>
    <mergeCell ref="P21:Q21"/>
    <mergeCell ref="P3:Q4"/>
    <mergeCell ref="R3:T3"/>
    <mergeCell ref="P5:P8"/>
    <mergeCell ref="P12:U12"/>
    <mergeCell ref="P13:Q13"/>
    <mergeCell ref="P14:P17"/>
    <mergeCell ref="P19:V19"/>
    <mergeCell ref="P10:W10"/>
    <mergeCell ref="P20:W20"/>
    <mergeCell ref="F84:J84"/>
    <mergeCell ref="F85:G86"/>
    <mergeCell ref="H85:J85"/>
    <mergeCell ref="F87:F90"/>
    <mergeCell ref="F91:M91"/>
    <mergeCell ref="F93:K93"/>
    <mergeCell ref="F94:G94"/>
    <mergeCell ref="F95:F98"/>
    <mergeCell ref="F100:L100"/>
    <mergeCell ref="F101:L101"/>
    <mergeCell ref="F102:L102"/>
    <mergeCell ref="F103:G104"/>
    <mergeCell ref="H103:H104"/>
    <mergeCell ref="I103:I104"/>
    <mergeCell ref="J103:J104"/>
    <mergeCell ref="K103:L103"/>
    <mergeCell ref="F105:F107"/>
    <mergeCell ref="F108:F110"/>
    <mergeCell ref="F111:F113"/>
    <mergeCell ref="F114:F116"/>
    <mergeCell ref="F117:L117"/>
    <mergeCell ref="F123:J123"/>
    <mergeCell ref="F124:G125"/>
    <mergeCell ref="H124:J124"/>
    <mergeCell ref="F126:F129"/>
    <mergeCell ref="F130:J130"/>
    <mergeCell ref="F131:K131"/>
    <mergeCell ref="F132:G132"/>
    <mergeCell ref="F133:F136"/>
    <mergeCell ref="F138:L138"/>
    <mergeCell ref="F139:L139"/>
    <mergeCell ref="F140:L140"/>
    <mergeCell ref="F141:G142"/>
    <mergeCell ref="H141:H142"/>
    <mergeCell ref="I141:I142"/>
    <mergeCell ref="J141:J142"/>
    <mergeCell ref="K141:L141"/>
    <mergeCell ref="F143:F145"/>
    <mergeCell ref="F146:F148"/>
    <mergeCell ref="F149:F151"/>
    <mergeCell ref="F152:F154"/>
    <mergeCell ref="F155:L155"/>
    <mergeCell ref="F158:J158"/>
    <mergeCell ref="F159:G160"/>
    <mergeCell ref="H159:J159"/>
    <mergeCell ref="F161:F164"/>
    <mergeCell ref="F165:M165"/>
    <mergeCell ref="F167:K167"/>
    <mergeCell ref="F173:L173"/>
    <mergeCell ref="F174:L174"/>
    <mergeCell ref="F175:L175"/>
    <mergeCell ref="F176:G177"/>
    <mergeCell ref="H176:H177"/>
    <mergeCell ref="I176:I177"/>
    <mergeCell ref="J176:J177"/>
    <mergeCell ref="K176:L176"/>
    <mergeCell ref="F178:F180"/>
    <mergeCell ref="F181:F183"/>
    <mergeCell ref="F184:F186"/>
    <mergeCell ref="F187:F189"/>
    <mergeCell ref="F190:L190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2022-05-23T13:11:32Z</dcterms:modified>
</cp:coreProperties>
</file>